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9095" windowHeight="8445" tabRatio="1000"/>
  </bookViews>
  <sheets>
    <sheet name="TABELA 1 - kompleti sklopi 1-12" sheetId="1" r:id="rId1"/>
    <sheet name="TABELA 2 - izotopi-sklopi 13-27" sheetId="2" r:id="rId2"/>
    <sheet name="TABELA 3- material sklopi 28-29" sheetId="3" r:id="rId3"/>
    <sheet name="TABELA 4 - sklop 30" sheetId="4" r:id="rId4"/>
    <sheet name="TABELA 4 - sklop 31" sheetId="5" r:id="rId5"/>
    <sheet name="TABELA 4 - sklop 32" sheetId="6" r:id="rId6"/>
    <sheet name="TABELA 4 - sklop 33" sheetId="7" r:id="rId7"/>
    <sheet name="TABELA 4 - sklop 34" sheetId="8" r:id="rId8"/>
    <sheet name="TABELA 4 - sklop 35" sheetId="9" r:id="rId9"/>
    <sheet name="TABELA 4 - sklop 36" sheetId="10" r:id="rId10"/>
    <sheet name="TABELA 4 - sklop 37" sheetId="11" r:id="rId11"/>
    <sheet name="TABELA 4 - sklop 38" sheetId="12" r:id="rId12"/>
    <sheet name="TABELA 4 - sklop 39" sheetId="13" r:id="rId13"/>
    <sheet name="TABELA 4 - sklop 40" sheetId="14" r:id="rId14"/>
    <sheet name="TABELA 4 - sklop41" sheetId="15" r:id="rId15"/>
    <sheet name="TABELA 4 - sklop 42" sheetId="16" r:id="rId16"/>
    <sheet name="TABELA 4 - sklop 43" sheetId="17" r:id="rId17"/>
    <sheet name="TABELA 4 - sklop 44" sheetId="18" r:id="rId18"/>
    <sheet name="TABELA 4 - sklop 45" sheetId="19" r:id="rId19"/>
    <sheet name="TABELA 4 - sklop46" sheetId="20" r:id="rId20"/>
    <sheet name="TABELA 4- sklop47" sheetId="21" r:id="rId21"/>
    <sheet name="List1" sheetId="22" r:id="rId22"/>
  </sheets>
  <definedNames>
    <definedName name="_xlnm.Print_Area" localSheetId="0">'TABELA 1 - kompleti sklopi 1-12'!$A$1:$R$21</definedName>
    <definedName name="_xlnm.Print_Area" localSheetId="1">'TABELA 2 - izotopi-sklopi 13-27'!$A$1:$O$31</definedName>
    <definedName name="_xlnm.Print_Area" localSheetId="2">'TABELA 3- material sklopi 28-29'!$A$1:$Q$15</definedName>
    <definedName name="_xlnm.Print_Area" localSheetId="3">'TABELA 4 - sklop 30'!$A$1:$S$11</definedName>
    <definedName name="_xlnm.Print_Area" localSheetId="4">'TABELA 4 - sklop 31'!$A$1:$S$19</definedName>
    <definedName name="_xlnm.Print_Area" localSheetId="5">'TABELA 4 - sklop 32'!$A$1:$S$9</definedName>
    <definedName name="_xlnm.Print_Area" localSheetId="6">'TABELA 4 - sklop 33'!$A$1:$S$10</definedName>
    <definedName name="_xlnm.Print_Area" localSheetId="7">'TABELA 4 - sklop 34'!$A$2:$S$29</definedName>
    <definedName name="_xlnm.Print_Area" localSheetId="8">'TABELA 4 - sklop 35'!$A$1:$S$12</definedName>
    <definedName name="_xlnm.Print_Area" localSheetId="9">'TABELA 4 - sklop 36'!$A$1:$S$15</definedName>
    <definedName name="_xlnm.Print_Area" localSheetId="10">'TABELA 4 - sklop 37'!$A$1:$S$10</definedName>
    <definedName name="_xlnm.Print_Area" localSheetId="11">'TABELA 4 - sklop 38'!$A$1:$R$10</definedName>
    <definedName name="_xlnm.Print_Area" localSheetId="12">'TABELA 4 - sklop 39'!$A$1:$S$9</definedName>
    <definedName name="_xlnm.Print_Area" localSheetId="13">'TABELA 4 - sklop 40'!$A$1:$R$14</definedName>
    <definedName name="_xlnm.Print_Area" localSheetId="15">'TABELA 4 - sklop 42'!$A$1:$R$9</definedName>
    <definedName name="_xlnm.Print_Area" localSheetId="16">'TABELA 4 - sklop 43'!$A$1:$R$8</definedName>
    <definedName name="_xlnm.Print_Area" localSheetId="17">'TABELA 4 - sklop 44'!$A$1:$S$7</definedName>
    <definedName name="_xlnm.Print_Area" localSheetId="18">'TABELA 4 - sklop 45'!$A$1:$S$15</definedName>
    <definedName name="_xlnm.Print_Area" localSheetId="14">'TABELA 4 - sklop41'!$A$1:$R$13</definedName>
    <definedName name="_xlnm.Print_Area" localSheetId="19">'TABELA 4 - sklop46'!$A$1:$R$15</definedName>
    <definedName name="_xlnm.Print_Area" localSheetId="20">'TABELA 4- sklop47'!$A$1:$R$12</definedName>
  </definedNames>
  <calcPr calcId="145621"/>
</workbook>
</file>

<file path=xl/calcChain.xml><?xml version="1.0" encoding="utf-8"?>
<calcChain xmlns="http://schemas.openxmlformats.org/spreadsheetml/2006/main">
  <c r="S4" i="19" l="1"/>
  <c r="S5" i="19"/>
  <c r="R4" i="19"/>
  <c r="R5" i="19"/>
  <c r="Q4" i="19"/>
  <c r="Q5" i="19"/>
  <c r="S4" i="13"/>
  <c r="S5" i="13"/>
  <c r="R4" i="13"/>
  <c r="R5" i="13"/>
  <c r="Q4" i="13"/>
  <c r="Q5" i="13"/>
  <c r="S4" i="11"/>
  <c r="R4" i="11"/>
  <c r="Q4" i="11"/>
  <c r="S4" i="10"/>
  <c r="S5" i="10"/>
  <c r="R4" i="10"/>
  <c r="R5" i="10"/>
  <c r="Q4" i="10"/>
  <c r="Q5" i="10"/>
  <c r="S4" i="9"/>
  <c r="R4" i="9"/>
  <c r="Q4" i="9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R4" i="8"/>
  <c r="R5" i="8"/>
  <c r="R6" i="8"/>
  <c r="R7" i="8"/>
  <c r="R8" i="8"/>
  <c r="R9" i="8"/>
  <c r="R10" i="8"/>
  <c r="R11" i="8"/>
  <c r="R12" i="8"/>
  <c r="R13" i="8"/>
  <c r="R14" i="8"/>
  <c r="R15" i="8"/>
  <c r="R16" i="8"/>
  <c r="R17" i="8"/>
  <c r="R18" i="8"/>
  <c r="R19" i="8"/>
  <c r="R20" i="8"/>
  <c r="R21" i="8"/>
  <c r="Q4" i="8"/>
  <c r="Q5" i="8"/>
  <c r="Q6" i="8"/>
  <c r="Q7" i="8"/>
  <c r="Q8" i="8"/>
  <c r="Q9" i="8"/>
  <c r="Q10" i="8"/>
  <c r="Q11" i="8"/>
  <c r="Q12" i="8"/>
  <c r="Q13" i="8"/>
  <c r="Q14" i="8"/>
  <c r="Q15" i="8"/>
  <c r="Q16" i="8"/>
  <c r="Q17" i="8"/>
  <c r="Q18" i="8"/>
  <c r="Q19" i="8"/>
  <c r="Q20" i="8"/>
  <c r="Q21" i="8"/>
  <c r="S4" i="7"/>
  <c r="S5" i="7"/>
  <c r="R4" i="7"/>
  <c r="R5" i="7"/>
  <c r="Q4" i="7"/>
  <c r="Q5" i="7"/>
  <c r="S4" i="5"/>
  <c r="S5" i="5"/>
  <c r="S6" i="5"/>
  <c r="S7" i="5"/>
  <c r="S8" i="5"/>
  <c r="S9" i="5"/>
  <c r="S10" i="5"/>
  <c r="S11" i="5"/>
  <c r="S12" i="5"/>
  <c r="R4" i="5"/>
  <c r="R5" i="5"/>
  <c r="R6" i="5"/>
  <c r="R7" i="5"/>
  <c r="R8" i="5"/>
  <c r="R9" i="5"/>
  <c r="R10" i="5"/>
  <c r="R11" i="5"/>
  <c r="R12" i="5"/>
  <c r="Q4" i="5"/>
  <c r="Q5" i="5"/>
  <c r="Q6" i="5"/>
  <c r="Q7" i="5"/>
  <c r="Q8" i="5"/>
  <c r="Q9" i="5"/>
  <c r="Q10" i="5"/>
  <c r="Q11" i="5"/>
  <c r="Q12" i="5"/>
  <c r="S4" i="6"/>
  <c r="S5" i="6"/>
  <c r="R4" i="6"/>
  <c r="R5" i="6"/>
  <c r="Q4" i="6"/>
  <c r="Q5" i="6"/>
  <c r="S22" i="8"/>
  <c r="S3" i="8"/>
  <c r="S13" i="5"/>
  <c r="S6" i="6"/>
  <c r="Q3" i="8"/>
  <c r="R3" i="8" s="1"/>
  <c r="Q3" i="5"/>
  <c r="R3" i="5" s="1"/>
  <c r="S3" i="5" s="1"/>
  <c r="Q3" i="4"/>
  <c r="R3" i="4" s="1"/>
  <c r="S3" i="4" s="1"/>
  <c r="P3" i="17" l="1"/>
  <c r="Q3" i="17" s="1"/>
  <c r="R3" i="17" s="1"/>
  <c r="Q3" i="10" l="1"/>
  <c r="R3" i="10" s="1"/>
  <c r="S3" i="10" s="1"/>
  <c r="S6" i="10" l="1"/>
  <c r="P3" i="21" l="1"/>
  <c r="Q3" i="21" s="1"/>
  <c r="R3" i="21" s="1"/>
  <c r="P3" i="20"/>
  <c r="Q3" i="20" s="1"/>
  <c r="R3" i="20" s="1"/>
  <c r="Q3" i="19"/>
  <c r="R3" i="19" s="1"/>
  <c r="S3" i="19" s="1"/>
  <c r="S6" i="19" s="1"/>
  <c r="P3" i="18"/>
  <c r="Q3" i="18" s="1"/>
  <c r="R3" i="18" s="1"/>
  <c r="P3" i="16"/>
  <c r="Q3" i="16" s="1"/>
  <c r="R3" i="16" s="1"/>
  <c r="P3" i="15"/>
  <c r="Q3" i="15" s="1"/>
  <c r="R3" i="15" s="1"/>
  <c r="P3" i="14"/>
  <c r="Q3" i="14" s="1"/>
  <c r="R3" i="14" s="1"/>
  <c r="Q3" i="13"/>
  <c r="R3" i="13" s="1"/>
  <c r="S3" i="13" s="1"/>
  <c r="S6" i="13" s="1"/>
  <c r="P3" i="12"/>
  <c r="Q3" i="12" s="1"/>
  <c r="R3" i="12" s="1"/>
  <c r="Q3" i="11"/>
  <c r="R3" i="11" s="1"/>
  <c r="S3" i="11" s="1"/>
  <c r="S5" i="11" s="1"/>
  <c r="Q3" i="9"/>
  <c r="R3" i="9" s="1"/>
  <c r="S3" i="9" s="1"/>
  <c r="S5" i="9" s="1"/>
  <c r="Q3" i="7"/>
  <c r="R3" i="7" s="1"/>
  <c r="S3" i="7" s="1"/>
  <c r="S6" i="7" s="1"/>
  <c r="Q3" i="6"/>
  <c r="R3" i="6" s="1"/>
  <c r="S3" i="6" s="1"/>
  <c r="S4" i="4"/>
  <c r="O3" i="3"/>
  <c r="P3" i="3" s="1"/>
  <c r="Q3" i="3" s="1"/>
  <c r="M3" i="3"/>
  <c r="N3" i="3" s="1"/>
  <c r="O2" i="3"/>
  <c r="P2" i="3" s="1"/>
  <c r="Q2" i="3" s="1"/>
  <c r="M2" i="3"/>
  <c r="N2" i="3" s="1"/>
  <c r="M24" i="2"/>
  <c r="N24" i="2" s="1"/>
  <c r="O24" i="2" s="1"/>
  <c r="M23" i="2"/>
  <c r="N23" i="2" s="1"/>
  <c r="M22" i="2"/>
  <c r="N22" i="2" s="1"/>
  <c r="M21" i="2"/>
  <c r="N21" i="2" s="1"/>
  <c r="M20" i="2"/>
  <c r="N20" i="2" s="1"/>
  <c r="O20" i="2" s="1"/>
  <c r="M19" i="2"/>
  <c r="N19" i="2" s="1"/>
  <c r="M18" i="2"/>
  <c r="N18" i="2" s="1"/>
  <c r="M17" i="2"/>
  <c r="N17" i="2" s="1"/>
  <c r="M16" i="2"/>
  <c r="N16" i="2" s="1"/>
  <c r="M15" i="2"/>
  <c r="N15" i="2" s="1"/>
  <c r="O15" i="2" s="1"/>
  <c r="M14" i="2"/>
  <c r="N14" i="2" s="1"/>
  <c r="O14" i="2" s="1"/>
  <c r="M13" i="2"/>
  <c r="N13" i="2" s="1"/>
  <c r="O13" i="2" s="1"/>
  <c r="M12" i="2"/>
  <c r="N12" i="2" s="1"/>
  <c r="O12" i="2" s="1"/>
  <c r="M11" i="2"/>
  <c r="N11" i="2" s="1"/>
  <c r="O11" i="2" s="1"/>
  <c r="M10" i="2"/>
  <c r="N10" i="2" s="1"/>
  <c r="O10" i="2" s="1"/>
  <c r="M9" i="2"/>
  <c r="N9" i="2" s="1"/>
  <c r="O9" i="2" s="1"/>
  <c r="M8" i="2"/>
  <c r="N8" i="2" s="1"/>
  <c r="O8" i="2" s="1"/>
  <c r="M7" i="2"/>
  <c r="N7" i="2" s="1"/>
  <c r="M6" i="2"/>
  <c r="N6" i="2" s="1"/>
  <c r="M5" i="2"/>
  <c r="N5" i="2" s="1"/>
  <c r="M4" i="2"/>
  <c r="N4" i="2" s="1"/>
  <c r="M3" i="2"/>
  <c r="N3" i="2" s="1"/>
  <c r="M2" i="2"/>
  <c r="N2" i="2" s="1"/>
  <c r="P13" i="1"/>
  <c r="N13" i="1"/>
  <c r="Q13" i="1" s="1"/>
  <c r="P12" i="1"/>
  <c r="N12" i="1"/>
  <c r="P11" i="1"/>
  <c r="N11" i="1"/>
  <c r="Q11" i="1" s="1"/>
  <c r="P10" i="1"/>
  <c r="N10" i="1"/>
  <c r="O10" i="1" s="1"/>
  <c r="R10" i="1" s="1"/>
  <c r="P9" i="1"/>
  <c r="N9" i="1"/>
  <c r="Q9" i="1" s="1"/>
  <c r="P8" i="1"/>
  <c r="N8" i="1"/>
  <c r="Q8" i="1" s="1"/>
  <c r="P7" i="1"/>
  <c r="N7" i="1"/>
  <c r="Q7" i="1" s="1"/>
  <c r="P6" i="1"/>
  <c r="N6" i="1"/>
  <c r="O6" i="1" s="1"/>
  <c r="R6" i="1" s="1"/>
  <c r="P5" i="1"/>
  <c r="N5" i="1"/>
  <c r="Q5" i="1" s="1"/>
  <c r="P4" i="1"/>
  <c r="N4" i="1"/>
  <c r="Q4" i="1" s="1"/>
  <c r="P3" i="1"/>
  <c r="N3" i="1"/>
  <c r="Q3" i="1" s="1"/>
  <c r="P2" i="1"/>
  <c r="R2" i="1" s="1"/>
  <c r="Q12" i="1" l="1"/>
  <c r="O16" i="2"/>
  <c r="O18" i="2"/>
  <c r="O4" i="2"/>
  <c r="O2" i="2"/>
  <c r="O21" i="2"/>
  <c r="O3" i="1"/>
  <c r="R3" i="1" s="1"/>
  <c r="O5" i="1"/>
  <c r="R5" i="1" s="1"/>
  <c r="O7" i="1"/>
  <c r="R7" i="1" s="1"/>
  <c r="O9" i="1"/>
  <c r="R9" i="1" s="1"/>
  <c r="O11" i="1"/>
  <c r="R11" i="1" s="1"/>
  <c r="O13" i="1"/>
  <c r="R13" i="1" s="1"/>
  <c r="Q2" i="1"/>
  <c r="O4" i="1"/>
  <c r="R4" i="1" s="1"/>
  <c r="Q6" i="1"/>
  <c r="O8" i="1"/>
  <c r="R8" i="1" s="1"/>
  <c r="Q10" i="1"/>
  <c r="O12" i="1"/>
  <c r="R12" i="1" s="1"/>
</calcChain>
</file>

<file path=xl/sharedStrings.xml><?xml version="1.0" encoding="utf-8"?>
<sst xmlns="http://schemas.openxmlformats.org/spreadsheetml/2006/main" count="686" uniqueCount="212">
  <si>
    <t>S- 17-OH PROGESTERON</t>
  </si>
  <si>
    <t>S- PROSTI TESTOSTERON</t>
  </si>
  <si>
    <t>S- ANDROSTENDION</t>
  </si>
  <si>
    <t>S- KROMOGRANIN A</t>
  </si>
  <si>
    <t>S- AChR-Ab</t>
  </si>
  <si>
    <t>S- DHEAS</t>
  </si>
  <si>
    <t>S- SHBG</t>
  </si>
  <si>
    <t>S- CTX</t>
  </si>
  <si>
    <t>S- VITAMIN B12</t>
  </si>
  <si>
    <t>S- TSH</t>
  </si>
  <si>
    <t>S- TSI (II. generacija)</t>
  </si>
  <si>
    <t>mK- TRIPSIN</t>
  </si>
  <si>
    <t>S- TIROGLOBULIN</t>
  </si>
  <si>
    <t>K- TAKROLIMUS</t>
  </si>
  <si>
    <t>K- SIROLIMUS</t>
  </si>
  <si>
    <t>S- pT3</t>
  </si>
  <si>
    <t>S- PROLAKTIN</t>
  </si>
  <si>
    <t>S- PROGESTERON</t>
  </si>
  <si>
    <t>P- PLAZEM. AKT. RENINA</t>
  </si>
  <si>
    <t>S- PINP</t>
  </si>
  <si>
    <t>P- OSTEOKALCIN</t>
  </si>
  <si>
    <t>mK- NEONATALNI TSH</t>
  </si>
  <si>
    <t>S- LH</t>
  </si>
  <si>
    <t>S- KORTIZOL</t>
  </si>
  <si>
    <t>dU- KORTIZOL V URINU</t>
  </si>
  <si>
    <t>S- KALCITONIN</t>
  </si>
  <si>
    <t>S- INZULIN</t>
  </si>
  <si>
    <t>S- INHIBIN B</t>
  </si>
  <si>
    <t xml:space="preserve">S- INHIBIN A </t>
  </si>
  <si>
    <t>S- IGFBP3</t>
  </si>
  <si>
    <t>S- IGF1</t>
  </si>
  <si>
    <t>S- GH</t>
  </si>
  <si>
    <t>S- FSH</t>
  </si>
  <si>
    <t>S- FOLNA KISLINA</t>
  </si>
  <si>
    <t>S- 25-OH VITAMIN D</t>
  </si>
  <si>
    <t>P- ACTH</t>
  </si>
  <si>
    <t>S- ALDOSTERON</t>
  </si>
  <si>
    <t xml:space="preserve">S- β2- MIKROGLOBULIN </t>
  </si>
  <si>
    <t>S- C PEPTID</t>
  </si>
  <si>
    <t>K- CIKLOSPORIN</t>
  </si>
  <si>
    <t>S- ERITROPOETIN</t>
  </si>
  <si>
    <t>S- ESTRADIOL</t>
  </si>
  <si>
    <t>S- FERITIN</t>
  </si>
  <si>
    <t>S- PTH-I</t>
  </si>
  <si>
    <t>Ime</t>
  </si>
  <si>
    <t xml:space="preserve">Koda </t>
  </si>
  <si>
    <t>Izvedba</t>
  </si>
  <si>
    <t>S- TESTOSTERON, celokupni</t>
  </si>
  <si>
    <t>Proizvajalec</t>
  </si>
  <si>
    <t>A</t>
  </si>
  <si>
    <t>R</t>
  </si>
  <si>
    <t>S- DHT (dihidrotestosteron)</t>
  </si>
  <si>
    <t>znesek + DDV/ leto</t>
  </si>
  <si>
    <t>P- METANEFRIN/P- NORMETANEFRIN</t>
  </si>
  <si>
    <t>PERKIN ELMER</t>
  </si>
  <si>
    <t>SL- KORTIZOL V SLINI</t>
  </si>
  <si>
    <t>K- FOLNA KISLINA V ERITROCITIH</t>
  </si>
  <si>
    <t>št. ponovitev kalib. ob kalibraciji (n)</t>
  </si>
  <si>
    <t>obdobje kalibracije (v tednih), (O)</t>
  </si>
  <si>
    <t>S- KOSTNA ALKALNA FOSFATAZA</t>
  </si>
  <si>
    <t>Št. določitev letno (V)</t>
  </si>
  <si>
    <t>Št. določitev/ serijo (E)</t>
  </si>
  <si>
    <t>št. kontrol in/ali standardov na serijo, (S)</t>
  </si>
  <si>
    <t>št. določitev/ komplet, (A)</t>
  </si>
  <si>
    <t>število kompletov/ leto, (Š)</t>
  </si>
  <si>
    <t>potrošnja materiala (N)</t>
  </si>
  <si>
    <t>cena kompleta v EUR (C)</t>
  </si>
  <si>
    <t>DDV %, (D)</t>
  </si>
  <si>
    <t xml:space="preserve">Ime </t>
  </si>
  <si>
    <t xml:space="preserve">mK- NEONATALNI FENILALANIN </t>
  </si>
  <si>
    <t>P- MIKOFENOLNA KISLINA</t>
  </si>
  <si>
    <t>P- ALDOSTERON</t>
  </si>
  <si>
    <t>P- RENIN</t>
  </si>
  <si>
    <t>sklop</t>
  </si>
  <si>
    <t>preiskava</t>
  </si>
  <si>
    <t>Generično ime</t>
  </si>
  <si>
    <t>število odmerkov letno</t>
  </si>
  <si>
    <t>dodana aktivnost  99mTc ob pripravi (MBq)</t>
  </si>
  <si>
    <t>Ime  kompleta</t>
  </si>
  <si>
    <t>Koda</t>
  </si>
  <si>
    <t>Cena</t>
  </si>
  <si>
    <t>DDV %</t>
  </si>
  <si>
    <t>število primarnih enot v kompletu (sc)</t>
  </si>
  <si>
    <t>stabilnost radiodiagnostika po pripravi (ure)</t>
  </si>
  <si>
    <t>cena za 1* pripravo</t>
  </si>
  <si>
    <t>cena za 1* pripravo+DDV</t>
  </si>
  <si>
    <t>število kompletov/letno</t>
  </si>
  <si>
    <t>zneesek</t>
  </si>
  <si>
    <t>Znesek + DDV</t>
  </si>
  <si>
    <t>scintigrafija skeleta</t>
  </si>
  <si>
    <t xml:space="preserve"> komplet za pripravo radiofarmaka                           radiofarmak: [99mTc]tehnecijev- DPD</t>
  </si>
  <si>
    <t>dinamična scintigrafija ledvic</t>
  </si>
  <si>
    <t>komplet za pripravo radiofarmaka                            radiofarmak: [99mTc]tehnecijev- mertiatid (MAG3)</t>
  </si>
  <si>
    <t>statična scintigrafija ledvic</t>
  </si>
  <si>
    <t>komplet za pripravo radiofarmaka                          radiofarmak:  [99mTc]tehnecijev- sukcimer (DMSA, 2,3-dimerkaptosukcinska kislina)</t>
  </si>
  <si>
    <t>perfuzijska scintigrafija srca</t>
  </si>
  <si>
    <t>komplet za pripravo radiofarmaka                            radiofarmak: 99mTc-tetrofosmin</t>
  </si>
  <si>
    <t>scintigrafija obščitnic</t>
  </si>
  <si>
    <t>komplet za pripravo radiofarmaka                            radiofarmak: 99mTc-sestaMIBI</t>
  </si>
  <si>
    <t>perfuzijska scintigrafija pljuč</t>
  </si>
  <si>
    <t>komplet za pripravo radiofarmaka                            radiofarmak: [99mTc]tehnecijev- MAA (makroagregati humanega albumina)</t>
  </si>
  <si>
    <t>scintigrafija jeter/vranice (koloidni delci)</t>
  </si>
  <si>
    <t>komplet za pripravo radiofarmaka                            radiofarmak: [99mTc]tehnecijev-koloid</t>
  </si>
  <si>
    <t>scintigrafija žolčevodov</t>
  </si>
  <si>
    <t>komplet za pripravo radiofarmaka                            radiofarmak: [99mTc]tehnecijev-mebrofenin</t>
  </si>
  <si>
    <t>limfografija (koloidni delci nanometerskih velikosti)</t>
  </si>
  <si>
    <t>komplet za pripravo radiofarmaka                            radiofarmak: [99mTc]tehnecijev-nanokoloid</t>
  </si>
  <si>
    <t>perfuzijska scintigrafija možganov</t>
  </si>
  <si>
    <t>komplet za pripravo radiofarmaka                           radiofarmak:  99mTc-eksametazim (HMPAO), stabiliziran</t>
  </si>
  <si>
    <t>radiooznačevanje avtolognih levkocitov</t>
  </si>
  <si>
    <t>komplet za pripravo radiofarmaka                           radiofarmak:  99mTc-eksametazim (HMPAO)</t>
  </si>
  <si>
    <t>radiooznačevanje avtolognih eritrocitov</t>
  </si>
  <si>
    <t>komplet za pripravo radiofarmaka                           raztopina kositrovih (Sn2+) ionov</t>
  </si>
  <si>
    <t>Aktivnost</t>
  </si>
  <si>
    <t>Letno (kom)</t>
  </si>
  <si>
    <t>dan, ura deklarirane aktivnosti</t>
  </si>
  <si>
    <t>dan, ura dobave</t>
  </si>
  <si>
    <t>Čas naročila (dni)</t>
  </si>
  <si>
    <t>Znesek</t>
  </si>
  <si>
    <t>[99mTc]tehnecijev- pertehnetat          (99Mo/99mTc-radionuklidni generator)</t>
  </si>
  <si>
    <t>20 GBq (aktivnost 99mTc)</t>
  </si>
  <si>
    <t>petek: 7:00</t>
  </si>
  <si>
    <t>sobota                             (6 dni pred kalibracijo)</t>
  </si>
  <si>
    <t>15 GBq (aktivnost 99mTc)</t>
  </si>
  <si>
    <t>370MBq (10mCi)</t>
  </si>
  <si>
    <t>sreda: 12:00</t>
  </si>
  <si>
    <t>petek; 8:00                          (5 dni pred kalibracijo)</t>
  </si>
  <si>
    <t>555MBq (15mCi)</t>
  </si>
  <si>
    <t>740MBq (20mCi)</t>
  </si>
  <si>
    <t>925MBq (25mCi)</t>
  </si>
  <si>
    <t>[131I]jod-norholesterol (farm.oblika: raztopina za injiciranje)</t>
  </si>
  <si>
    <t>37MBq</t>
  </si>
  <si>
    <t>torek: 9:00</t>
  </si>
  <si>
    <t>ponedeljek do 8:00                      (3 dni pred kalibracijo)</t>
  </si>
  <si>
    <t>[123I]-joflupan (DATScan) (farm.oblika: raztopina za injiciranje)</t>
  </si>
  <si>
    <t>5 mCi (185 MBq)</t>
  </si>
  <si>
    <t>čet: 12:00</t>
  </si>
  <si>
    <t>čet: do 10:00</t>
  </si>
  <si>
    <t>[123I]-jobengvan (MIBG) (farm.oblika: raztopina za injiciranje)</t>
  </si>
  <si>
    <t>tor, čet: 18:00</t>
  </si>
  <si>
    <t>tor, čet: do 11:00</t>
  </si>
  <si>
    <t>tor, čet: 12:00</t>
  </si>
  <si>
    <t>200 mCi (7400 MBq)</t>
  </si>
  <si>
    <t>čet: 18:00</t>
  </si>
  <si>
    <t>185MBq</t>
  </si>
  <si>
    <t>ponedeljek do 8:00                                (dan pred kalibracijo)</t>
  </si>
  <si>
    <t>925MBq</t>
  </si>
  <si>
    <t>74MBq</t>
  </si>
  <si>
    <t>110MBq</t>
  </si>
  <si>
    <t>70mCi (2600 MBq)</t>
  </si>
  <si>
    <t>5mCi (185 MBq)</t>
  </si>
  <si>
    <t>10mCi (370 MBq)</t>
  </si>
  <si>
    <t>15mCi (555 MBq)</t>
  </si>
  <si>
    <t>[68Ga]galijev klorid                                  (68Ge/68Ga-radionuklidni generator)</t>
  </si>
  <si>
    <t>1110 MBq (30mCi)</t>
  </si>
  <si>
    <t>število odmerkov/letno</t>
  </si>
  <si>
    <t>ventilacijska scintigrafija pljuč</t>
  </si>
  <si>
    <t>[123I]-natrijev jodid (farm.oblika:                raztopina za injiciranje)</t>
  </si>
  <si>
    <t>število odmerkov ob 1×pripravi</t>
  </si>
  <si>
    <t>[131I]-natrijev jodid ( farm.oblika:                kapsula za peroralno uporabo)</t>
  </si>
  <si>
    <t>[177Lu]lutecijev klorid (n.c.a)</t>
  </si>
  <si>
    <t>[90Y]itrijev klorid</t>
  </si>
  <si>
    <t>[51Cr]-natrijev kromat (farm.oblika: raztopina za injiciranje)</t>
  </si>
  <si>
    <t>[51Cr]-EDTA (farm.oblika:                         raztopina za injiciranje)</t>
  </si>
  <si>
    <t>[186Re] koloidni delci (sulfid)</t>
  </si>
  <si>
    <t>[18F]-fluorometilholin (farm.oblika: raztopina za injiciranje)</t>
  </si>
  <si>
    <t>[111In]indijev klorid (n.c.a)</t>
  </si>
  <si>
    <t xml:space="preserve"> komplet za pripravo radiofarmaka                                                  radiofarmak:[99mTc]tehnecijev- tehnegas (suspenzija nano delcev ogljika označenih z 99mTc)</t>
  </si>
  <si>
    <r>
      <t>št. kalibratorjev (k</t>
    </r>
    <r>
      <rPr>
        <vertAlign val="subscript"/>
        <sz val="10"/>
        <color indexed="8"/>
        <rFont val="Arial"/>
        <family val="2"/>
        <charset val="238"/>
      </rPr>
      <t>a</t>
    </r>
    <r>
      <rPr>
        <sz val="10"/>
        <color indexed="8"/>
        <rFont val="Arial"/>
        <family val="2"/>
        <charset val="238"/>
      </rPr>
      <t>)</t>
    </r>
  </si>
  <si>
    <t>ABBOTT</t>
  </si>
  <si>
    <t>PET/CT z 68Ga-radiofarmaki</t>
  </si>
  <si>
    <t>sklop 4</t>
  </si>
  <si>
    <t>Znesek + DDV (ZA SKLOP)</t>
  </si>
  <si>
    <t>SKLOP</t>
  </si>
  <si>
    <t>ŠT. SKLOPA</t>
  </si>
  <si>
    <t>IME POSTAVKE</t>
  </si>
  <si>
    <t>SKUPAJ VREDNOST SKLOPA Z DDV</t>
  </si>
  <si>
    <t>NAZIV SKLOPA</t>
  </si>
  <si>
    <t>DIAGNOSTIKA ŠČITNICE</t>
  </si>
  <si>
    <t>IMUNOSUPRESIVI</t>
  </si>
  <si>
    <t>SKUPAJ VREDNOST SKOPA Z DDV</t>
  </si>
  <si>
    <t>METABOLIZEM KOSTI, HORMONI</t>
  </si>
  <si>
    <t>PROTITELESA TSI, TIROGLOBULIN</t>
  </si>
  <si>
    <t>NAZIV POSTAVKE</t>
  </si>
  <si>
    <t xml:space="preserve">NAZIV SKLOPA </t>
  </si>
  <si>
    <t xml:space="preserve">SKUPAJ VREDNOST SKLOPA </t>
  </si>
  <si>
    <t>ŠT. SLOPA</t>
  </si>
  <si>
    <t>SKUPAJ VREDNOST Z DDV</t>
  </si>
  <si>
    <t xml:space="preserve">ŠT. SKLOPA </t>
  </si>
  <si>
    <t>dU-kortizol, P-PRA, S-aldosteron</t>
  </si>
  <si>
    <t>S-Inhibin A, S- Inhibin B</t>
  </si>
  <si>
    <t>S- prosti testosteron, S-DHT, S-androstendion</t>
  </si>
  <si>
    <t>VREDNOST SKLOPA Z DDV</t>
  </si>
  <si>
    <r>
      <t>S- AMH (Anti-M</t>
    </r>
    <r>
      <rPr>
        <b/>
        <sz val="10"/>
        <color indexed="8"/>
        <rFont val="Calibri"/>
        <family val="2"/>
        <charset val="238"/>
      </rPr>
      <t>ü</t>
    </r>
    <r>
      <rPr>
        <b/>
        <sz val="10"/>
        <color indexed="8"/>
        <rFont val="Arial"/>
        <family val="2"/>
        <charset val="238"/>
      </rPr>
      <t>llerjev hormon)</t>
    </r>
  </si>
  <si>
    <t>VREDNOST SKLOPA Z DDV/ LETO</t>
  </si>
  <si>
    <t>PRESEJALNO TESTIRANJE</t>
  </si>
  <si>
    <t>naziv sklopa - preiskava</t>
  </si>
  <si>
    <t xml:space="preserve">[90Y] koloidni delci (citrat)                 </t>
  </si>
  <si>
    <t xml:space="preserve">PONUDNIK: </t>
  </si>
  <si>
    <t>……………………………………………………………………………</t>
  </si>
  <si>
    <t>……………………………………………………………….</t>
  </si>
  <si>
    <t>INTAKTNI PARATHORMON</t>
  </si>
  <si>
    <t>S-1,25-OH VITAMIN D</t>
  </si>
  <si>
    <t>HORMONI, VITAMINI</t>
  </si>
  <si>
    <t>SIEMENS</t>
  </si>
  <si>
    <t>SIEMES</t>
  </si>
  <si>
    <t>IDS</t>
  </si>
  <si>
    <t>ponedeljek do 8:00                      (dan pred kalibracijo)</t>
  </si>
  <si>
    <t>sintezna kaseta za sintezo 68Ga-radiofarmakov na sinteznem modulu, potrošni material (raztopine)</t>
  </si>
  <si>
    <t>S-pT4</t>
  </si>
  <si>
    <t>PONUDNIK: ……………………………………</t>
  </si>
  <si>
    <r>
      <t>št. kalibratorjev (k</t>
    </r>
    <r>
      <rPr>
        <vertAlign val="sub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</si>
</sst>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_);_(* \(#,##0\);_(* &quot;-&quot;_);_(@_)"/>
    <numFmt numFmtId="165" formatCode="0_ ;\-0\ "/>
    <numFmt numFmtId="166" formatCode="_-* #,##0.00\ [$€-1]_-;\-* #,##0.00\ [$€-1]_-;_-* &quot;-&quot;??\ [$€-1]_-;_-@_-"/>
    <numFmt numFmtId="167" formatCode="#,##0.00_ ;\-#,##0.00\ "/>
  </numFmts>
  <fonts count="25" x14ac:knownFonts="1">
    <font>
      <sz val="10"/>
      <name val="Arial"/>
    </font>
    <font>
      <sz val="10"/>
      <name val="Arial"/>
      <family val="2"/>
      <charset val="238"/>
    </font>
    <font>
      <vertAlign val="subscript"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 Narrow"/>
      <family val="2"/>
      <charset val="238"/>
    </font>
    <font>
      <b/>
      <sz val="10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2"/>
      <color theme="1"/>
      <name val="Calibri"/>
      <family val="2"/>
      <charset val="238"/>
    </font>
    <font>
      <sz val="10"/>
      <color rgb="FF000000"/>
      <name val="Arial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vertAlign val="subscript"/>
      <sz val="10"/>
      <name val="Arial"/>
      <family val="2"/>
      <charset val="238"/>
    </font>
    <font>
      <b/>
      <sz val="13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</patternFill>
    </fill>
    <fill>
      <patternFill patternType="solid">
        <fgColor rgb="FF92D05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1"/>
  </cellStyleXfs>
  <cellXfs count="197">
    <xf numFmtId="0" fontId="0" fillId="0" borderId="1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1" xfId="0" applyFill="1"/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" fontId="4" fillId="2" borderId="0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16" fillId="2" borderId="4" xfId="0" applyFont="1" applyFill="1" applyBorder="1" applyAlignment="1">
      <alignment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/>
    </xf>
    <xf numFmtId="0" fontId="13" fillId="4" borderId="2" xfId="0" applyFont="1" applyFill="1" applyBorder="1" applyAlignment="1">
      <alignment vertical="center" wrapText="1"/>
    </xf>
    <xf numFmtId="0" fontId="0" fillId="2" borderId="4" xfId="0" applyFill="1" applyBorder="1"/>
    <xf numFmtId="0" fontId="0" fillId="4" borderId="2" xfId="0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0" fillId="2" borderId="1" xfId="0" applyFill="1" applyAlignment="1">
      <alignment vertical="center"/>
    </xf>
    <xf numFmtId="165" fontId="1" fillId="5" borderId="2" xfId="0" applyNumberFormat="1" applyFont="1" applyFill="1" applyBorder="1" applyAlignment="1">
      <alignment horizontal="center" vertical="center" wrapText="1"/>
    </xf>
    <xf numFmtId="166" fontId="1" fillId="5" borderId="2" xfId="0" applyNumberFormat="1" applyFont="1" applyFill="1" applyBorder="1" applyAlignment="1">
      <alignment horizontal="center" vertical="center" wrapText="1"/>
    </xf>
    <xf numFmtId="166" fontId="1" fillId="5" borderId="2" xfId="0" applyNumberFormat="1" applyFont="1" applyFill="1" applyBorder="1" applyAlignment="1">
      <alignment horizontal="center" vertical="center"/>
    </xf>
    <xf numFmtId="166" fontId="1" fillId="6" borderId="2" xfId="0" applyNumberFormat="1" applyFont="1" applyFill="1" applyBorder="1" applyAlignment="1">
      <alignment horizontal="center" vertical="center"/>
    </xf>
    <xf numFmtId="165" fontId="1" fillId="7" borderId="2" xfId="0" applyNumberFormat="1" applyFont="1" applyFill="1" applyBorder="1" applyAlignment="1">
      <alignment horizontal="center" vertical="center"/>
    </xf>
    <xf numFmtId="166" fontId="1" fillId="7" borderId="2" xfId="0" applyNumberFormat="1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166" fontId="1" fillId="9" borderId="2" xfId="0" applyNumberFormat="1" applyFont="1" applyFill="1" applyBorder="1" applyAlignment="1" applyProtection="1">
      <alignment horizontal="center" vertical="center"/>
      <protection locked="0"/>
    </xf>
    <xf numFmtId="0" fontId="1" fillId="9" borderId="2" xfId="0" applyFont="1" applyFill="1" applyBorder="1" applyAlignment="1" applyProtection="1">
      <alignment horizontal="center" vertical="center"/>
      <protection locked="0"/>
    </xf>
    <xf numFmtId="166" fontId="1" fillId="7" borderId="2" xfId="0" applyNumberFormat="1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165" fontId="1" fillId="7" borderId="2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9" fillId="2" borderId="0" xfId="0" applyFont="1" applyFill="1" applyBorder="1" applyAlignment="1">
      <alignment wrapText="1"/>
    </xf>
    <xf numFmtId="166" fontId="1" fillId="5" borderId="2" xfId="0" applyNumberFormat="1" applyFont="1" applyFill="1" applyBorder="1" applyAlignment="1">
      <alignment horizontal="center" vertical="top" wrapText="1"/>
    </xf>
    <xf numFmtId="166" fontId="1" fillId="9" borderId="2" xfId="0" applyNumberFormat="1" applyFont="1" applyFill="1" applyBorder="1" applyAlignment="1" applyProtection="1">
      <alignment vertical="top" wrapText="1"/>
      <protection locked="0"/>
    </xf>
    <xf numFmtId="0" fontId="1" fillId="9" borderId="2" xfId="0" applyFont="1" applyFill="1" applyBorder="1" applyAlignment="1" applyProtection="1">
      <alignment vertical="top" wrapText="1"/>
      <protection locked="0"/>
    </xf>
    <xf numFmtId="166" fontId="1" fillId="9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9" borderId="2" xfId="0" applyFont="1" applyFill="1" applyBorder="1" applyAlignment="1" applyProtection="1">
      <alignment horizontal="center" vertical="center" wrapText="1"/>
      <protection locked="0"/>
    </xf>
    <xf numFmtId="166" fontId="20" fillId="10" borderId="5" xfId="0" applyNumberFormat="1" applyFont="1" applyFill="1" applyBorder="1" applyAlignment="1" applyProtection="1">
      <alignment horizontal="center" vertical="center" wrapText="1"/>
      <protection locked="0"/>
    </xf>
    <xf numFmtId="0" fontId="20" fillId="10" borderId="5" xfId="0" applyFont="1" applyFill="1" applyBorder="1" applyAlignment="1" applyProtection="1">
      <alignment horizontal="center" vertical="center" wrapText="1"/>
      <protection locked="0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left" vertical="center"/>
    </xf>
    <xf numFmtId="0" fontId="4" fillId="11" borderId="2" xfId="0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/>
    </xf>
    <xf numFmtId="0" fontId="4" fillId="12" borderId="2" xfId="0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65" fontId="1" fillId="5" borderId="2" xfId="0" applyNumberFormat="1" applyFont="1" applyFill="1" applyBorder="1" applyAlignment="1">
      <alignment horizontal="center" vertical="top" wrapText="1"/>
    </xf>
    <xf numFmtId="166" fontId="1" fillId="5" borderId="2" xfId="0" applyNumberFormat="1" applyFont="1" applyFill="1" applyBorder="1" applyAlignment="1">
      <alignment horizontal="left" vertical="top" wrapText="1"/>
    </xf>
    <xf numFmtId="166" fontId="1" fillId="13" borderId="2" xfId="0" applyNumberFormat="1" applyFont="1" applyFill="1" applyBorder="1" applyAlignment="1">
      <alignment horizontal="left" vertical="center" wrapText="1"/>
    </xf>
    <xf numFmtId="166" fontId="1" fillId="13" borderId="2" xfId="0" applyNumberFormat="1" applyFont="1" applyFill="1" applyBorder="1" applyAlignment="1">
      <alignment horizontal="center" vertical="center" wrapText="1"/>
    </xf>
    <xf numFmtId="164" fontId="1" fillId="13" borderId="2" xfId="0" applyNumberFormat="1" applyFont="1" applyFill="1" applyBorder="1" applyAlignment="1">
      <alignment horizontal="center" vertical="center" wrapText="1"/>
    </xf>
    <xf numFmtId="20" fontId="1" fillId="13" borderId="2" xfId="0" applyNumberFormat="1" applyFont="1" applyFill="1" applyBorder="1" applyAlignment="1">
      <alignment horizontal="center" vertical="center" wrapText="1"/>
    </xf>
    <xf numFmtId="165" fontId="9" fillId="13" borderId="2" xfId="0" applyNumberFormat="1" applyFont="1" applyFill="1" applyBorder="1" applyAlignment="1">
      <alignment horizontal="center" vertical="center" wrapText="1"/>
    </xf>
    <xf numFmtId="165" fontId="1" fillId="13" borderId="2" xfId="0" applyNumberFormat="1" applyFont="1" applyFill="1" applyBorder="1" applyAlignment="1">
      <alignment horizontal="left" vertical="center" wrapText="1"/>
    </xf>
    <xf numFmtId="165" fontId="1" fillId="13" borderId="6" xfId="0" applyNumberFormat="1" applyFont="1" applyFill="1" applyBorder="1" applyAlignment="1">
      <alignment horizontal="left" vertical="center" wrapText="1"/>
    </xf>
    <xf numFmtId="165" fontId="1" fillId="13" borderId="8" xfId="0" applyNumberFormat="1" applyFont="1" applyFill="1" applyBorder="1" applyAlignment="1">
      <alignment horizontal="left" vertical="center" wrapText="1"/>
    </xf>
    <xf numFmtId="165" fontId="1" fillId="13" borderId="7" xfId="0" applyNumberFormat="1" applyFont="1" applyFill="1" applyBorder="1" applyAlignment="1">
      <alignment horizontal="left" vertical="center" wrapText="1"/>
    </xf>
    <xf numFmtId="165" fontId="1" fillId="13" borderId="2" xfId="0" applyNumberFormat="1" applyFont="1" applyFill="1" applyBorder="1" applyAlignment="1">
      <alignment horizontal="center" vertical="center" wrapText="1"/>
    </xf>
    <xf numFmtId="20" fontId="1" fillId="13" borderId="2" xfId="0" applyNumberFormat="1" applyFont="1" applyFill="1" applyBorder="1" applyAlignment="1">
      <alignment horizontal="left" vertical="center" wrapText="1"/>
    </xf>
    <xf numFmtId="166" fontId="1" fillId="13" borderId="7" xfId="0" applyNumberFormat="1" applyFont="1" applyFill="1" applyBorder="1" applyAlignment="1">
      <alignment horizontal="center" vertical="center" wrapText="1"/>
    </xf>
    <xf numFmtId="164" fontId="1" fillId="13" borderId="7" xfId="0" applyNumberFormat="1" applyFont="1" applyFill="1" applyBorder="1" applyAlignment="1">
      <alignment horizontal="center" vertical="center" wrapText="1"/>
    </xf>
    <xf numFmtId="20" fontId="1" fillId="13" borderId="7" xfId="0" applyNumberFormat="1" applyFont="1" applyFill="1" applyBorder="1" applyAlignment="1">
      <alignment horizontal="center" vertical="center" wrapText="1"/>
    </xf>
    <xf numFmtId="20" fontId="1" fillId="13" borderId="7" xfId="0" applyNumberFormat="1" applyFont="1" applyFill="1" applyBorder="1" applyAlignment="1">
      <alignment horizontal="left" vertical="center" wrapText="1"/>
    </xf>
    <xf numFmtId="166" fontId="1" fillId="13" borderId="2" xfId="0" applyNumberFormat="1" applyFont="1" applyFill="1" applyBorder="1" applyAlignment="1">
      <alignment horizontal="center" vertical="top" wrapText="1"/>
    </xf>
    <xf numFmtId="166" fontId="9" fillId="13" borderId="2" xfId="0" applyNumberFormat="1" applyFont="1" applyFill="1" applyBorder="1" applyAlignment="1">
      <alignment horizontal="center" vertical="top" wrapText="1"/>
    </xf>
    <xf numFmtId="166" fontId="1" fillId="13" borderId="2" xfId="0" applyNumberFormat="1" applyFont="1" applyFill="1" applyBorder="1" applyAlignment="1">
      <alignment vertical="top" wrapText="1"/>
    </xf>
    <xf numFmtId="166" fontId="1" fillId="13" borderId="7" xfId="0" applyNumberFormat="1" applyFont="1" applyFill="1" applyBorder="1" applyAlignment="1">
      <alignment vertical="top" wrapText="1"/>
    </xf>
    <xf numFmtId="165" fontId="9" fillId="14" borderId="2" xfId="0" applyNumberFormat="1" applyFont="1" applyFill="1" applyBorder="1" applyAlignment="1">
      <alignment horizontal="center" vertical="center" wrapText="1"/>
    </xf>
    <xf numFmtId="166" fontId="1" fillId="14" borderId="2" xfId="0" applyNumberFormat="1" applyFont="1" applyFill="1" applyBorder="1" applyAlignment="1">
      <alignment horizontal="center" vertical="center" wrapText="1"/>
    </xf>
    <xf numFmtId="165" fontId="11" fillId="13" borderId="2" xfId="0" applyNumberFormat="1" applyFont="1" applyFill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 wrapText="1"/>
    </xf>
    <xf numFmtId="165" fontId="11" fillId="13" borderId="5" xfId="0" applyNumberFormat="1" applyFont="1" applyFill="1" applyBorder="1" applyAlignment="1">
      <alignment horizontal="center" vertical="center" wrapText="1"/>
    </xf>
    <xf numFmtId="0" fontId="1" fillId="13" borderId="5" xfId="0" applyFont="1" applyFill="1" applyBorder="1" applyAlignment="1">
      <alignment horizontal="center" vertical="center" wrapText="1"/>
    </xf>
    <xf numFmtId="165" fontId="1" fillId="13" borderId="5" xfId="0" applyNumberFormat="1" applyFont="1" applyFill="1" applyBorder="1" applyAlignment="1">
      <alignment horizontal="left" vertical="center" wrapText="1"/>
    </xf>
    <xf numFmtId="166" fontId="1" fillId="13" borderId="5" xfId="0" applyNumberFormat="1" applyFont="1" applyFill="1" applyBorder="1" applyAlignment="1">
      <alignment horizontal="left" vertical="center" wrapText="1"/>
    </xf>
    <xf numFmtId="167" fontId="1" fillId="13" borderId="2" xfId="0" applyNumberFormat="1" applyFont="1" applyFill="1" applyBorder="1" applyAlignment="1">
      <alignment horizontal="center" vertical="center" wrapText="1"/>
    </xf>
    <xf numFmtId="166" fontId="6" fillId="13" borderId="5" xfId="0" applyNumberFormat="1" applyFont="1" applyFill="1" applyBorder="1" applyAlignment="1">
      <alignment horizontal="center" vertical="center" wrapText="1"/>
    </xf>
    <xf numFmtId="0" fontId="6" fillId="13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" fontId="12" fillId="4" borderId="4" xfId="0" applyNumberFormat="1" applyFont="1" applyFill="1" applyBorder="1" applyAlignment="1">
      <alignment horizontal="right" vertical="center"/>
    </xf>
    <xf numFmtId="0" fontId="1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right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167" fontId="1" fillId="13" borderId="2" xfId="0" applyNumberFormat="1" applyFont="1" applyFill="1" applyBorder="1" applyAlignment="1">
      <alignment horizontal="right" vertical="center" wrapText="1"/>
    </xf>
    <xf numFmtId="0" fontId="21" fillId="2" borderId="0" xfId="0" applyFont="1" applyFill="1" applyBorder="1" applyAlignment="1">
      <alignment wrapText="1"/>
    </xf>
    <xf numFmtId="0" fontId="21" fillId="2" borderId="0" xfId="0" applyFont="1" applyFill="1" applyBorder="1" applyAlignment="1">
      <alignment vertical="top" wrapText="1"/>
    </xf>
    <xf numFmtId="0" fontId="22" fillId="2" borderId="0" xfId="0" applyFont="1" applyFill="1" applyBorder="1" applyAlignment="1">
      <alignment wrapText="1"/>
    </xf>
    <xf numFmtId="0" fontId="1" fillId="2" borderId="1" xfId="0" applyFont="1" applyFill="1"/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right" vertical="center"/>
    </xf>
    <xf numFmtId="0" fontId="8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/>
    </xf>
    <xf numFmtId="0" fontId="1" fillId="12" borderId="2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right" vertical="center"/>
    </xf>
    <xf numFmtId="0" fontId="24" fillId="2" borderId="0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right" vertical="center"/>
    </xf>
    <xf numFmtId="0" fontId="1" fillId="4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/>
    <xf numFmtId="0" fontId="1" fillId="4" borderId="2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right"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19" fillId="2" borderId="0" xfId="0" applyFont="1" applyFill="1" applyBorder="1" applyAlignment="1">
      <alignment horizontal="left" wrapText="1"/>
    </xf>
    <xf numFmtId="0" fontId="22" fillId="2" borderId="0" xfId="0" applyFont="1" applyFill="1" applyBorder="1" applyAlignment="1">
      <alignment horizontal="left" wrapText="1"/>
    </xf>
    <xf numFmtId="167" fontId="1" fillId="13" borderId="6" xfId="0" applyNumberFormat="1" applyFont="1" applyFill="1" applyBorder="1" applyAlignment="1">
      <alignment horizontal="right" vertical="center"/>
    </xf>
    <xf numFmtId="167" fontId="1" fillId="13" borderId="7" xfId="0" applyNumberFormat="1" applyFont="1" applyFill="1" applyBorder="1" applyAlignment="1">
      <alignment horizontal="right" vertical="center"/>
    </xf>
    <xf numFmtId="165" fontId="9" fillId="13" borderId="6" xfId="0" applyNumberFormat="1" applyFont="1" applyFill="1" applyBorder="1" applyAlignment="1">
      <alignment horizontal="center" vertical="center" wrapText="1"/>
    </xf>
    <xf numFmtId="165" fontId="9" fillId="13" borderId="7" xfId="0" applyNumberFormat="1" applyFont="1" applyFill="1" applyBorder="1" applyAlignment="1">
      <alignment horizontal="center" vertical="center" wrapText="1"/>
    </xf>
    <xf numFmtId="165" fontId="9" fillId="13" borderId="8" xfId="0" applyNumberFormat="1" applyFont="1" applyFill="1" applyBorder="1" applyAlignment="1">
      <alignment horizontal="center" vertical="center" wrapText="1"/>
    </xf>
    <xf numFmtId="167" fontId="1" fillId="13" borderId="6" xfId="0" applyNumberFormat="1" applyFont="1" applyFill="1" applyBorder="1" applyAlignment="1">
      <alignment horizontal="right" vertical="center" wrapText="1"/>
    </xf>
    <xf numFmtId="167" fontId="1" fillId="13" borderId="7" xfId="0" applyNumberFormat="1" applyFont="1" applyFill="1" applyBorder="1" applyAlignment="1">
      <alignment horizontal="right" vertical="center" wrapText="1"/>
    </xf>
    <xf numFmtId="167" fontId="1" fillId="13" borderId="8" xfId="0" applyNumberFormat="1" applyFont="1" applyFill="1" applyBorder="1" applyAlignment="1">
      <alignment horizontal="right" vertical="center" wrapText="1"/>
    </xf>
    <xf numFmtId="165" fontId="1" fillId="13" borderId="6" xfId="0" applyNumberFormat="1" applyFont="1" applyFill="1" applyBorder="1" applyAlignment="1">
      <alignment horizontal="left" vertical="center" wrapText="1"/>
    </xf>
    <xf numFmtId="165" fontId="1" fillId="13" borderId="7" xfId="0" applyNumberFormat="1" applyFont="1" applyFill="1" applyBorder="1" applyAlignment="1">
      <alignment horizontal="left" vertical="center" wrapText="1"/>
    </xf>
    <xf numFmtId="165" fontId="1" fillId="13" borderId="8" xfId="0" applyNumberFormat="1" applyFont="1" applyFill="1" applyBorder="1" applyAlignment="1">
      <alignment horizontal="left" vertical="center" wrapText="1"/>
    </xf>
    <xf numFmtId="165" fontId="9" fillId="13" borderId="6" xfId="0" applyNumberFormat="1" applyFont="1" applyFill="1" applyBorder="1" applyAlignment="1">
      <alignment horizontal="center" vertical="center"/>
    </xf>
    <xf numFmtId="165" fontId="9" fillId="13" borderId="7" xfId="0" applyNumberFormat="1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left" vertical="center" wrapText="1"/>
    </xf>
    <xf numFmtId="0" fontId="14" fillId="4" borderId="8" xfId="0" applyFont="1" applyFill="1" applyBorder="1" applyAlignment="1">
      <alignment horizontal="left" vertical="center" wrapText="1"/>
    </xf>
    <xf numFmtId="0" fontId="14" fillId="4" borderId="7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8" xfId="0" applyBorder="1" applyAlignment="1">
      <alignment wrapText="1"/>
    </xf>
    <xf numFmtId="0" fontId="0" fillId="0" borderId="7" xfId="0" applyBorder="1" applyAlignment="1">
      <alignment wrapText="1"/>
    </xf>
    <xf numFmtId="0" fontId="9" fillId="4" borderId="6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center" wrapText="1"/>
    </xf>
    <xf numFmtId="0" fontId="9" fillId="4" borderId="8" xfId="0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0"/>
  <sheetViews>
    <sheetView tabSelected="1" zoomScale="60" zoomScaleNormal="60" workbookViewId="0">
      <selection activeCell="B4" sqref="B4"/>
    </sheetView>
  </sheetViews>
  <sheetFormatPr defaultRowHeight="12.75" x14ac:dyDescent="0.2"/>
  <cols>
    <col min="1" max="1" width="11.28515625" style="51" customWidth="1"/>
    <col min="2" max="2" width="36.5703125" style="51" customWidth="1"/>
    <col min="3" max="3" width="43" style="51" customWidth="1"/>
    <col min="4" max="4" width="12.140625" style="51" customWidth="1"/>
    <col min="5" max="5" width="16.5703125" style="51" customWidth="1"/>
    <col min="6" max="6" width="22" style="51" customWidth="1"/>
    <col min="7" max="7" width="15.85546875" style="51" customWidth="1"/>
    <col min="8" max="8" width="14.7109375" style="51" customWidth="1"/>
    <col min="9" max="9" width="12" style="51" customWidth="1"/>
    <col min="10" max="11" width="9.140625" style="51" customWidth="1"/>
    <col min="12" max="12" width="17" style="51" customWidth="1"/>
    <col min="13" max="13" width="26.28515625" style="51" customWidth="1"/>
    <col min="14" max="14" width="28.28515625" style="51" customWidth="1"/>
    <col min="15" max="15" width="26.140625" style="51" customWidth="1"/>
    <col min="16" max="16" width="21.5703125" style="51" customWidth="1"/>
    <col min="17" max="17" width="10.85546875" style="51" customWidth="1"/>
    <col min="18" max="18" width="21.42578125" style="51" customWidth="1"/>
    <col min="19" max="256" width="9.140625" style="51" customWidth="1"/>
  </cols>
  <sheetData>
    <row r="1" spans="1:18" customFormat="1" ht="67.5" customHeight="1" x14ac:dyDescent="0.2">
      <c r="A1" s="39" t="s">
        <v>174</v>
      </c>
      <c r="B1" s="39" t="s">
        <v>74</v>
      </c>
      <c r="C1" s="40" t="s">
        <v>75</v>
      </c>
      <c r="D1" s="40" t="s">
        <v>76</v>
      </c>
      <c r="E1" s="40" t="s">
        <v>158</v>
      </c>
      <c r="F1" s="40" t="s">
        <v>77</v>
      </c>
      <c r="G1" s="40" t="s">
        <v>78</v>
      </c>
      <c r="H1" s="41" t="s">
        <v>48</v>
      </c>
      <c r="I1" s="40" t="s">
        <v>79</v>
      </c>
      <c r="J1" s="40" t="s">
        <v>80</v>
      </c>
      <c r="K1" s="40" t="s">
        <v>81</v>
      </c>
      <c r="L1" s="40" t="s">
        <v>82</v>
      </c>
      <c r="M1" s="40" t="s">
        <v>83</v>
      </c>
      <c r="N1" s="42" t="s">
        <v>84</v>
      </c>
      <c r="O1" s="42" t="s">
        <v>85</v>
      </c>
      <c r="P1" s="42" t="s">
        <v>86</v>
      </c>
      <c r="Q1" s="42" t="s">
        <v>87</v>
      </c>
      <c r="R1" s="42" t="s">
        <v>88</v>
      </c>
    </row>
    <row r="2" spans="1:18" customFormat="1" ht="31.5" customHeight="1" x14ac:dyDescent="0.2">
      <c r="A2" s="43">
        <v>1</v>
      </c>
      <c r="B2" s="43" t="s">
        <v>89</v>
      </c>
      <c r="C2" s="44" t="s">
        <v>90</v>
      </c>
      <c r="D2" s="45">
        <v>1100</v>
      </c>
      <c r="E2" s="45">
        <v>4</v>
      </c>
      <c r="F2" s="45">
        <v>11000</v>
      </c>
      <c r="G2" s="46"/>
      <c r="H2" s="46"/>
      <c r="I2" s="46"/>
      <c r="J2" s="46"/>
      <c r="K2" s="47"/>
      <c r="L2" s="47"/>
      <c r="M2" s="46"/>
      <c r="N2" s="48"/>
      <c r="O2" s="48"/>
      <c r="P2" s="49">
        <f t="shared" ref="P2:P13" si="0">(D2/E2)</f>
        <v>275</v>
      </c>
      <c r="Q2" s="48">
        <f t="shared" ref="Q2:Q13" si="1">(N2*P2)</f>
        <v>0</v>
      </c>
      <c r="R2" s="48">
        <f t="shared" ref="R2:R13" si="2">O2*P2</f>
        <v>0</v>
      </c>
    </row>
    <row r="3" spans="1:18" customFormat="1" ht="31.5" customHeight="1" x14ac:dyDescent="0.2">
      <c r="A3" s="43">
        <v>2</v>
      </c>
      <c r="B3" s="43" t="s">
        <v>91</v>
      </c>
      <c r="C3" s="44" t="s">
        <v>92</v>
      </c>
      <c r="D3" s="45">
        <v>600</v>
      </c>
      <c r="E3" s="45">
        <v>3</v>
      </c>
      <c r="F3" s="45">
        <v>1100</v>
      </c>
      <c r="G3" s="46"/>
      <c r="H3" s="46"/>
      <c r="I3" s="46"/>
      <c r="J3" s="46"/>
      <c r="K3" s="47"/>
      <c r="L3" s="47"/>
      <c r="M3" s="46"/>
      <c r="N3" s="48" t="e">
        <f t="shared" ref="N3:N13" si="3">(J3/L3)</f>
        <v>#DIV/0!</v>
      </c>
      <c r="O3" s="48" t="e">
        <f t="shared" ref="O3:O13" si="4">N3*((K3/100)+1)</f>
        <v>#DIV/0!</v>
      </c>
      <c r="P3" s="49">
        <f t="shared" si="0"/>
        <v>200</v>
      </c>
      <c r="Q3" s="48" t="e">
        <f t="shared" si="1"/>
        <v>#DIV/0!</v>
      </c>
      <c r="R3" s="48" t="e">
        <f t="shared" si="2"/>
        <v>#DIV/0!</v>
      </c>
    </row>
    <row r="4" spans="1:18" customFormat="1" ht="44.25" customHeight="1" x14ac:dyDescent="0.2">
      <c r="A4" s="43">
        <v>3</v>
      </c>
      <c r="B4" s="43" t="s">
        <v>93</v>
      </c>
      <c r="C4" s="45" t="s">
        <v>94</v>
      </c>
      <c r="D4" s="45">
        <v>20</v>
      </c>
      <c r="E4" s="45">
        <v>1</v>
      </c>
      <c r="F4" s="45">
        <v>1000</v>
      </c>
      <c r="G4" s="46"/>
      <c r="H4" s="46"/>
      <c r="I4" s="46"/>
      <c r="J4" s="46"/>
      <c r="K4" s="47"/>
      <c r="L4" s="47"/>
      <c r="M4" s="46"/>
      <c r="N4" s="48" t="e">
        <f t="shared" si="3"/>
        <v>#DIV/0!</v>
      </c>
      <c r="O4" s="48" t="e">
        <f t="shared" si="4"/>
        <v>#DIV/0!</v>
      </c>
      <c r="P4" s="49">
        <f t="shared" si="0"/>
        <v>20</v>
      </c>
      <c r="Q4" s="48" t="e">
        <f t="shared" si="1"/>
        <v>#DIV/0!</v>
      </c>
      <c r="R4" s="48" t="e">
        <f t="shared" si="2"/>
        <v>#DIV/0!</v>
      </c>
    </row>
    <row r="5" spans="1:18" customFormat="1" ht="27.75" customHeight="1" x14ac:dyDescent="0.2">
      <c r="A5" s="43">
        <v>4</v>
      </c>
      <c r="B5" s="43" t="s">
        <v>95</v>
      </c>
      <c r="C5" s="44" t="s">
        <v>96</v>
      </c>
      <c r="D5" s="45">
        <v>2800</v>
      </c>
      <c r="E5" s="45">
        <v>7</v>
      </c>
      <c r="F5" s="45">
        <v>11000</v>
      </c>
      <c r="G5" s="46"/>
      <c r="H5" s="46"/>
      <c r="I5" s="46"/>
      <c r="J5" s="46"/>
      <c r="K5" s="47"/>
      <c r="L5" s="47"/>
      <c r="M5" s="46"/>
      <c r="N5" s="48" t="e">
        <f t="shared" si="3"/>
        <v>#DIV/0!</v>
      </c>
      <c r="O5" s="48" t="e">
        <f t="shared" si="4"/>
        <v>#DIV/0!</v>
      </c>
      <c r="P5" s="49">
        <f t="shared" si="0"/>
        <v>400</v>
      </c>
      <c r="Q5" s="48" t="e">
        <f t="shared" si="1"/>
        <v>#DIV/0!</v>
      </c>
      <c r="R5" s="48" t="e">
        <f t="shared" si="2"/>
        <v>#DIV/0!</v>
      </c>
    </row>
    <row r="6" spans="1:18" customFormat="1" ht="28.5" customHeight="1" x14ac:dyDescent="0.2">
      <c r="A6" s="43">
        <v>5</v>
      </c>
      <c r="B6" s="43" t="s">
        <v>97</v>
      </c>
      <c r="C6" s="44" t="s">
        <v>98</v>
      </c>
      <c r="D6" s="45">
        <v>80</v>
      </c>
      <c r="E6" s="45">
        <v>2</v>
      </c>
      <c r="F6" s="45">
        <v>3000</v>
      </c>
      <c r="G6" s="46"/>
      <c r="H6" s="46"/>
      <c r="I6" s="46"/>
      <c r="J6" s="46"/>
      <c r="K6" s="47"/>
      <c r="L6" s="47"/>
      <c r="M6" s="46"/>
      <c r="N6" s="48" t="e">
        <f t="shared" si="3"/>
        <v>#DIV/0!</v>
      </c>
      <c r="O6" s="48" t="e">
        <f t="shared" si="4"/>
        <v>#DIV/0!</v>
      </c>
      <c r="P6" s="49">
        <f t="shared" si="0"/>
        <v>40</v>
      </c>
      <c r="Q6" s="48" t="e">
        <f t="shared" si="1"/>
        <v>#DIV/0!</v>
      </c>
      <c r="R6" s="48" t="e">
        <f t="shared" si="2"/>
        <v>#DIV/0!</v>
      </c>
    </row>
    <row r="7" spans="1:18" customFormat="1" ht="42.75" customHeight="1" x14ac:dyDescent="0.2">
      <c r="A7" s="43">
        <v>6</v>
      </c>
      <c r="B7" s="43" t="s">
        <v>99</v>
      </c>
      <c r="C7" s="44" t="s">
        <v>100</v>
      </c>
      <c r="D7" s="45">
        <v>750</v>
      </c>
      <c r="E7" s="45">
        <v>3</v>
      </c>
      <c r="F7" s="45">
        <v>3500</v>
      </c>
      <c r="G7" s="46"/>
      <c r="H7" s="46"/>
      <c r="I7" s="46"/>
      <c r="J7" s="46"/>
      <c r="K7" s="47"/>
      <c r="L7" s="47"/>
      <c r="M7" s="46"/>
      <c r="N7" s="48" t="e">
        <f t="shared" si="3"/>
        <v>#DIV/0!</v>
      </c>
      <c r="O7" s="48" t="e">
        <f t="shared" si="4"/>
        <v>#DIV/0!</v>
      </c>
      <c r="P7" s="49">
        <f t="shared" si="0"/>
        <v>250</v>
      </c>
      <c r="Q7" s="48" t="e">
        <f t="shared" si="1"/>
        <v>#DIV/0!</v>
      </c>
      <c r="R7" s="48" t="e">
        <f t="shared" si="2"/>
        <v>#DIV/0!</v>
      </c>
    </row>
    <row r="8" spans="1:18" customFormat="1" ht="30" customHeight="1" x14ac:dyDescent="0.2">
      <c r="A8" s="43">
        <v>7</v>
      </c>
      <c r="B8" s="43" t="s">
        <v>101</v>
      </c>
      <c r="C8" s="45" t="s">
        <v>102</v>
      </c>
      <c r="D8" s="45">
        <v>5</v>
      </c>
      <c r="E8" s="45">
        <v>1</v>
      </c>
      <c r="F8" s="45">
        <v>1000</v>
      </c>
      <c r="G8" s="46"/>
      <c r="H8" s="46"/>
      <c r="I8" s="46"/>
      <c r="J8" s="46"/>
      <c r="K8" s="47"/>
      <c r="L8" s="47"/>
      <c r="M8" s="46"/>
      <c r="N8" s="48" t="e">
        <f t="shared" si="3"/>
        <v>#DIV/0!</v>
      </c>
      <c r="O8" s="48" t="e">
        <f t="shared" si="4"/>
        <v>#DIV/0!</v>
      </c>
      <c r="P8" s="49">
        <f t="shared" si="0"/>
        <v>5</v>
      </c>
      <c r="Q8" s="48" t="e">
        <f t="shared" si="1"/>
        <v>#DIV/0!</v>
      </c>
      <c r="R8" s="48" t="e">
        <f t="shared" si="2"/>
        <v>#DIV/0!</v>
      </c>
    </row>
    <row r="9" spans="1:18" customFormat="1" ht="31.5" customHeight="1" x14ac:dyDescent="0.2">
      <c r="A9" s="43">
        <v>8</v>
      </c>
      <c r="B9" s="43" t="s">
        <v>103</v>
      </c>
      <c r="C9" s="45" t="s">
        <v>104</v>
      </c>
      <c r="D9" s="45">
        <v>8</v>
      </c>
      <c r="E9" s="45">
        <v>1</v>
      </c>
      <c r="F9" s="45">
        <v>1000</v>
      </c>
      <c r="G9" s="46"/>
      <c r="H9" s="46"/>
      <c r="I9" s="46"/>
      <c r="J9" s="46"/>
      <c r="K9" s="47"/>
      <c r="L9" s="47"/>
      <c r="M9" s="46"/>
      <c r="N9" s="48" t="e">
        <f t="shared" si="3"/>
        <v>#DIV/0!</v>
      </c>
      <c r="O9" s="48" t="e">
        <f t="shared" si="4"/>
        <v>#DIV/0!</v>
      </c>
      <c r="P9" s="49">
        <f t="shared" si="0"/>
        <v>8</v>
      </c>
      <c r="Q9" s="48" t="e">
        <f t="shared" si="1"/>
        <v>#DIV/0!</v>
      </c>
      <c r="R9" s="48" t="e">
        <f t="shared" si="2"/>
        <v>#DIV/0!</v>
      </c>
    </row>
    <row r="10" spans="1:18" customFormat="1" ht="32.25" customHeight="1" x14ac:dyDescent="0.2">
      <c r="A10" s="43">
        <v>9</v>
      </c>
      <c r="B10" s="50" t="s">
        <v>105</v>
      </c>
      <c r="C10" s="45" t="s">
        <v>106</v>
      </c>
      <c r="D10" s="45">
        <v>140</v>
      </c>
      <c r="E10" s="45">
        <v>4</v>
      </c>
      <c r="F10" s="45">
        <v>2000</v>
      </c>
      <c r="G10" s="46"/>
      <c r="H10" s="46"/>
      <c r="I10" s="46"/>
      <c r="J10" s="46"/>
      <c r="K10" s="47"/>
      <c r="L10" s="47"/>
      <c r="M10" s="46"/>
      <c r="N10" s="48" t="e">
        <f t="shared" si="3"/>
        <v>#DIV/0!</v>
      </c>
      <c r="O10" s="48" t="e">
        <f t="shared" si="4"/>
        <v>#DIV/0!</v>
      </c>
      <c r="P10" s="49">
        <f t="shared" si="0"/>
        <v>35</v>
      </c>
      <c r="Q10" s="48" t="e">
        <f t="shared" si="1"/>
        <v>#DIV/0!</v>
      </c>
      <c r="R10" s="48" t="e">
        <f t="shared" si="2"/>
        <v>#DIV/0!</v>
      </c>
    </row>
    <row r="11" spans="1:18" customFormat="1" ht="40.5" customHeight="1" x14ac:dyDescent="0.2">
      <c r="A11" s="43">
        <v>10</v>
      </c>
      <c r="B11" s="43" t="s">
        <v>107</v>
      </c>
      <c r="C11" s="44" t="s">
        <v>108</v>
      </c>
      <c r="D11" s="45">
        <v>60</v>
      </c>
      <c r="E11" s="45">
        <v>1</v>
      </c>
      <c r="F11" s="45">
        <v>1100</v>
      </c>
      <c r="G11" s="46"/>
      <c r="H11" s="46"/>
      <c r="I11" s="46"/>
      <c r="J11" s="46"/>
      <c r="K11" s="47"/>
      <c r="L11" s="47"/>
      <c r="M11" s="46"/>
      <c r="N11" s="48" t="e">
        <f t="shared" si="3"/>
        <v>#DIV/0!</v>
      </c>
      <c r="O11" s="48" t="e">
        <f t="shared" si="4"/>
        <v>#DIV/0!</v>
      </c>
      <c r="P11" s="49">
        <f t="shared" si="0"/>
        <v>60</v>
      </c>
      <c r="Q11" s="48" t="e">
        <f t="shared" si="1"/>
        <v>#DIV/0!</v>
      </c>
      <c r="R11" s="48" t="e">
        <f t="shared" si="2"/>
        <v>#DIV/0!</v>
      </c>
    </row>
    <row r="12" spans="1:18" customFormat="1" ht="30.75" customHeight="1" x14ac:dyDescent="0.2">
      <c r="A12" s="43">
        <v>11</v>
      </c>
      <c r="B12" s="43" t="s">
        <v>109</v>
      </c>
      <c r="C12" s="44" t="s">
        <v>110</v>
      </c>
      <c r="D12" s="45">
        <v>15</v>
      </c>
      <c r="E12" s="45">
        <v>1</v>
      </c>
      <c r="F12" s="45">
        <v>1100</v>
      </c>
      <c r="G12" s="46"/>
      <c r="H12" s="46"/>
      <c r="I12" s="46"/>
      <c r="J12" s="46"/>
      <c r="K12" s="47"/>
      <c r="L12" s="47"/>
      <c r="M12" s="46"/>
      <c r="N12" s="48" t="e">
        <f t="shared" si="3"/>
        <v>#DIV/0!</v>
      </c>
      <c r="O12" s="48" t="e">
        <f t="shared" si="4"/>
        <v>#DIV/0!</v>
      </c>
      <c r="P12" s="49">
        <f t="shared" si="0"/>
        <v>15</v>
      </c>
      <c r="Q12" s="48" t="e">
        <f t="shared" si="1"/>
        <v>#DIV/0!</v>
      </c>
      <c r="R12" s="48" t="e">
        <f t="shared" si="2"/>
        <v>#DIV/0!</v>
      </c>
    </row>
    <row r="13" spans="1:18" customFormat="1" ht="30" customHeight="1" x14ac:dyDescent="0.2">
      <c r="A13" s="43">
        <v>12</v>
      </c>
      <c r="B13" s="43" t="s">
        <v>111</v>
      </c>
      <c r="C13" s="44" t="s">
        <v>112</v>
      </c>
      <c r="D13" s="45">
        <v>100</v>
      </c>
      <c r="E13" s="45">
        <v>1</v>
      </c>
      <c r="F13" s="45">
        <v>0</v>
      </c>
      <c r="G13" s="46"/>
      <c r="H13" s="46"/>
      <c r="I13" s="46"/>
      <c r="J13" s="46"/>
      <c r="K13" s="47"/>
      <c r="L13" s="47"/>
      <c r="M13" s="46"/>
      <c r="N13" s="48" t="e">
        <f t="shared" si="3"/>
        <v>#DIV/0!</v>
      </c>
      <c r="O13" s="48" t="e">
        <f t="shared" si="4"/>
        <v>#DIV/0!</v>
      </c>
      <c r="P13" s="49">
        <f t="shared" si="0"/>
        <v>100</v>
      </c>
      <c r="Q13" s="48" t="e">
        <f t="shared" si="1"/>
        <v>#DIV/0!</v>
      </c>
      <c r="R13" s="48" t="e">
        <f t="shared" si="2"/>
        <v>#DIV/0!</v>
      </c>
    </row>
    <row r="15" spans="1:18" ht="35.25" customHeight="1" x14ac:dyDescent="0.2"/>
    <row r="16" spans="1:18" ht="35.25" customHeight="1" x14ac:dyDescent="0.2"/>
    <row r="17" spans="14:18" ht="15.75" x14ac:dyDescent="0.25">
      <c r="N17" s="52" t="s">
        <v>198</v>
      </c>
      <c r="O17" s="52"/>
      <c r="P17" s="52"/>
      <c r="Q17" s="52"/>
      <c r="R17" s="52"/>
    </row>
    <row r="18" spans="14:18" ht="15.75" x14ac:dyDescent="0.25">
      <c r="N18" s="155" t="s">
        <v>199</v>
      </c>
      <c r="O18" s="155"/>
      <c r="P18" s="155"/>
      <c r="Q18" s="155"/>
      <c r="R18" s="155"/>
    </row>
    <row r="40" ht="12" customHeight="1" x14ac:dyDescent="0.2"/>
  </sheetData>
  <mergeCells count="1">
    <mergeCell ref="N18:R18"/>
  </mergeCells>
  <pageMargins left="0.11811023622047245" right="0.11811023622047245" top="0.74803149606299213" bottom="0.74803149606299213" header="0.31496062992125984" footer="0.31496062992125984"/>
  <pageSetup paperSize="9" scale="41" orientation="landscape" horizontalDpi="4294967294" verticalDpi="4294967294" r:id="rId1"/>
  <headerFooter>
    <oddHeader>&amp;C&amp;12&amp;F</oddHeader>
    <oddFooter>&amp;L&amp;A&amp;C&amp;P/&amp;N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9"/>
  <sheetViews>
    <sheetView zoomScale="80" zoomScaleNormal="80" workbookViewId="0">
      <selection activeCell="G1" sqref="G1:P1048576"/>
    </sheetView>
  </sheetViews>
  <sheetFormatPr defaultRowHeight="12.75" x14ac:dyDescent="0.2"/>
  <cols>
    <col min="1" max="1" width="10" style="9" customWidth="1"/>
    <col min="2" max="2" width="42.7109375" style="11" customWidth="1"/>
    <col min="3" max="3" width="26.140625" style="9" customWidth="1"/>
    <col min="4" max="4" width="9.140625" style="9" customWidth="1"/>
    <col min="5" max="5" width="17" style="9" customWidth="1"/>
    <col min="6" max="6" width="20.140625" style="11" customWidth="1"/>
    <col min="7" max="7" width="24.28515625" style="122" customWidth="1"/>
    <col min="8" max="8" width="13.7109375" style="122" customWidth="1"/>
    <col min="9" max="9" width="11.85546875" style="122" customWidth="1"/>
    <col min="10" max="10" width="9.140625" style="122" customWidth="1"/>
    <col min="11" max="11" width="9" style="122" customWidth="1"/>
    <col min="12" max="12" width="13.85546875" style="122" customWidth="1"/>
    <col min="13" max="13" width="9.7109375" style="122" customWidth="1"/>
    <col min="14" max="14" width="10" style="122" customWidth="1"/>
    <col min="15" max="15" width="15" style="122" customWidth="1"/>
    <col min="16" max="16" width="9.140625" style="122" customWidth="1"/>
    <col min="17" max="256" width="9.140625" style="9" customWidth="1"/>
    <col min="257" max="16384" width="9.140625" style="6"/>
  </cols>
  <sheetData>
    <row r="1" spans="1:16" ht="40.5" customHeight="1" x14ac:dyDescent="0.2">
      <c r="A1" s="78" t="s">
        <v>174</v>
      </c>
      <c r="B1" s="79" t="s">
        <v>184</v>
      </c>
      <c r="C1" s="53" t="s">
        <v>113</v>
      </c>
      <c r="D1" s="53" t="s">
        <v>114</v>
      </c>
      <c r="E1" s="53" t="s">
        <v>115</v>
      </c>
      <c r="F1" s="53" t="s">
        <v>116</v>
      </c>
      <c r="G1" s="53" t="s">
        <v>68</v>
      </c>
      <c r="H1" s="53" t="s">
        <v>48</v>
      </c>
      <c r="I1" s="53" t="s">
        <v>79</v>
      </c>
      <c r="J1" s="53" t="s">
        <v>80</v>
      </c>
      <c r="K1" s="53" t="s">
        <v>81</v>
      </c>
      <c r="L1" s="53" t="s">
        <v>117</v>
      </c>
      <c r="M1" s="95" t="s">
        <v>118</v>
      </c>
      <c r="N1" s="95" t="s">
        <v>88</v>
      </c>
      <c r="O1" s="96" t="s">
        <v>172</v>
      </c>
    </row>
    <row r="2" spans="1:16" ht="31.5" customHeight="1" x14ac:dyDescent="0.2">
      <c r="A2" s="159">
        <v>13</v>
      </c>
      <c r="B2" s="165" t="s">
        <v>119</v>
      </c>
      <c r="C2" s="81" t="s">
        <v>120</v>
      </c>
      <c r="D2" s="82">
        <v>51</v>
      </c>
      <c r="E2" s="83" t="s">
        <v>121</v>
      </c>
      <c r="F2" s="90" t="s">
        <v>122</v>
      </c>
      <c r="G2" s="54"/>
      <c r="H2" s="54"/>
      <c r="I2" s="54"/>
      <c r="J2" s="54"/>
      <c r="K2" s="55"/>
      <c r="L2" s="54"/>
      <c r="M2" s="97">
        <f t="shared" ref="M2:M24" si="0">J2*D2</f>
        <v>0</v>
      </c>
      <c r="N2" s="97">
        <f t="shared" ref="N2:N24" si="1">M2+M2*K2/100</f>
        <v>0</v>
      </c>
      <c r="O2" s="162">
        <f>N3+N2</f>
        <v>0</v>
      </c>
    </row>
    <row r="3" spans="1:16" ht="31.5" customHeight="1" x14ac:dyDescent="0.2">
      <c r="A3" s="160"/>
      <c r="B3" s="166" t="s">
        <v>119</v>
      </c>
      <c r="C3" s="81" t="s">
        <v>123</v>
      </c>
      <c r="D3" s="82">
        <v>51</v>
      </c>
      <c r="E3" s="83" t="s">
        <v>121</v>
      </c>
      <c r="F3" s="90" t="s">
        <v>122</v>
      </c>
      <c r="G3" s="54"/>
      <c r="H3" s="54"/>
      <c r="I3" s="54"/>
      <c r="J3" s="54"/>
      <c r="K3" s="55"/>
      <c r="L3" s="54"/>
      <c r="M3" s="97">
        <f t="shared" si="0"/>
        <v>0</v>
      </c>
      <c r="N3" s="97">
        <f t="shared" si="1"/>
        <v>0</v>
      </c>
      <c r="O3" s="163"/>
    </row>
    <row r="4" spans="1:16" s="10" customFormat="1" ht="25.5" x14ac:dyDescent="0.2">
      <c r="A4" s="159">
        <v>14</v>
      </c>
      <c r="B4" s="165" t="s">
        <v>159</v>
      </c>
      <c r="C4" s="81" t="s">
        <v>124</v>
      </c>
      <c r="D4" s="82">
        <v>200</v>
      </c>
      <c r="E4" s="83" t="s">
        <v>125</v>
      </c>
      <c r="F4" s="90" t="s">
        <v>126</v>
      </c>
      <c r="G4" s="54"/>
      <c r="H4" s="54"/>
      <c r="I4" s="54"/>
      <c r="J4" s="54"/>
      <c r="K4" s="55"/>
      <c r="L4" s="54"/>
      <c r="M4" s="97">
        <f t="shared" si="0"/>
        <v>0</v>
      </c>
      <c r="N4" s="97">
        <f t="shared" si="1"/>
        <v>0</v>
      </c>
      <c r="O4" s="162">
        <f>SUM(N4:N7)</f>
        <v>0</v>
      </c>
      <c r="P4" s="123"/>
    </row>
    <row r="5" spans="1:16" s="10" customFormat="1" ht="25.5" x14ac:dyDescent="0.2">
      <c r="A5" s="161"/>
      <c r="B5" s="167" t="s">
        <v>159</v>
      </c>
      <c r="C5" s="81" t="s">
        <v>127</v>
      </c>
      <c r="D5" s="82">
        <v>15</v>
      </c>
      <c r="E5" s="83" t="s">
        <v>125</v>
      </c>
      <c r="F5" s="90" t="s">
        <v>126</v>
      </c>
      <c r="G5" s="54"/>
      <c r="H5" s="54"/>
      <c r="I5" s="54"/>
      <c r="J5" s="54"/>
      <c r="K5" s="55"/>
      <c r="L5" s="54"/>
      <c r="M5" s="97">
        <f t="shared" si="0"/>
        <v>0</v>
      </c>
      <c r="N5" s="97">
        <f t="shared" si="1"/>
        <v>0</v>
      </c>
      <c r="O5" s="164"/>
      <c r="P5" s="123"/>
    </row>
    <row r="6" spans="1:16" s="10" customFormat="1" ht="25.5" x14ac:dyDescent="0.2">
      <c r="A6" s="161"/>
      <c r="B6" s="167" t="s">
        <v>159</v>
      </c>
      <c r="C6" s="81" t="s">
        <v>128</v>
      </c>
      <c r="D6" s="82">
        <v>250</v>
      </c>
      <c r="E6" s="83" t="s">
        <v>125</v>
      </c>
      <c r="F6" s="90" t="s">
        <v>126</v>
      </c>
      <c r="G6" s="54"/>
      <c r="H6" s="54"/>
      <c r="I6" s="54"/>
      <c r="J6" s="54"/>
      <c r="K6" s="55"/>
      <c r="L6" s="54"/>
      <c r="M6" s="97">
        <f t="shared" si="0"/>
        <v>0</v>
      </c>
      <c r="N6" s="97">
        <f t="shared" si="1"/>
        <v>0</v>
      </c>
      <c r="O6" s="164"/>
      <c r="P6" s="123"/>
    </row>
    <row r="7" spans="1:16" s="10" customFormat="1" ht="25.5" x14ac:dyDescent="0.2">
      <c r="A7" s="160"/>
      <c r="B7" s="166" t="s">
        <v>159</v>
      </c>
      <c r="C7" s="81" t="s">
        <v>129</v>
      </c>
      <c r="D7" s="82">
        <v>140</v>
      </c>
      <c r="E7" s="83" t="s">
        <v>125</v>
      </c>
      <c r="F7" s="90" t="s">
        <v>126</v>
      </c>
      <c r="G7" s="54"/>
      <c r="H7" s="54"/>
      <c r="I7" s="54"/>
      <c r="J7" s="54"/>
      <c r="K7" s="55"/>
      <c r="L7" s="54"/>
      <c r="M7" s="97">
        <f t="shared" si="0"/>
        <v>0</v>
      </c>
      <c r="N7" s="97">
        <f t="shared" si="1"/>
        <v>0</v>
      </c>
      <c r="O7" s="163"/>
      <c r="P7" s="123"/>
    </row>
    <row r="8" spans="1:16" ht="25.5" x14ac:dyDescent="0.2">
      <c r="A8" s="84">
        <v>15</v>
      </c>
      <c r="B8" s="85" t="s">
        <v>130</v>
      </c>
      <c r="C8" s="81" t="s">
        <v>131</v>
      </c>
      <c r="D8" s="82">
        <v>5</v>
      </c>
      <c r="E8" s="83" t="s">
        <v>132</v>
      </c>
      <c r="F8" s="90" t="s">
        <v>207</v>
      </c>
      <c r="G8" s="54"/>
      <c r="H8" s="54"/>
      <c r="I8" s="54"/>
      <c r="J8" s="54"/>
      <c r="K8" s="55"/>
      <c r="L8" s="54"/>
      <c r="M8" s="97">
        <f t="shared" si="0"/>
        <v>0</v>
      </c>
      <c r="N8" s="97">
        <f t="shared" si="1"/>
        <v>0</v>
      </c>
      <c r="O8" s="121">
        <f>SUM(N8)</f>
        <v>0</v>
      </c>
    </row>
    <row r="9" spans="1:16" s="10" customFormat="1" ht="25.5" x14ac:dyDescent="0.2">
      <c r="A9" s="84">
        <v>16</v>
      </c>
      <c r="B9" s="85" t="s">
        <v>134</v>
      </c>
      <c r="C9" s="81" t="s">
        <v>135</v>
      </c>
      <c r="D9" s="82">
        <v>100</v>
      </c>
      <c r="E9" s="83" t="s">
        <v>136</v>
      </c>
      <c r="F9" s="90" t="s">
        <v>137</v>
      </c>
      <c r="G9" s="54"/>
      <c r="H9" s="54"/>
      <c r="I9" s="54"/>
      <c r="J9" s="54"/>
      <c r="K9" s="55"/>
      <c r="L9" s="54"/>
      <c r="M9" s="97">
        <f t="shared" si="0"/>
        <v>0</v>
      </c>
      <c r="N9" s="97">
        <f t="shared" si="1"/>
        <v>0</v>
      </c>
      <c r="O9" s="121">
        <f t="shared" ref="O9:O14" si="2">N9</f>
        <v>0</v>
      </c>
      <c r="P9" s="123"/>
    </row>
    <row r="10" spans="1:16" s="10" customFormat="1" ht="25.5" x14ac:dyDescent="0.2">
      <c r="A10" s="84">
        <v>17</v>
      </c>
      <c r="B10" s="85" t="s">
        <v>138</v>
      </c>
      <c r="C10" s="81" t="s">
        <v>135</v>
      </c>
      <c r="D10" s="82">
        <v>30</v>
      </c>
      <c r="E10" s="83" t="s">
        <v>139</v>
      </c>
      <c r="F10" s="90" t="s">
        <v>140</v>
      </c>
      <c r="G10" s="54"/>
      <c r="H10" s="54"/>
      <c r="I10" s="54"/>
      <c r="J10" s="54"/>
      <c r="K10" s="55"/>
      <c r="L10" s="54"/>
      <c r="M10" s="97">
        <f t="shared" si="0"/>
        <v>0</v>
      </c>
      <c r="N10" s="97">
        <f t="shared" si="1"/>
        <v>0</v>
      </c>
      <c r="O10" s="121">
        <f t="shared" si="2"/>
        <v>0</v>
      </c>
      <c r="P10" s="123"/>
    </row>
    <row r="11" spans="1:16" s="10" customFormat="1" ht="25.5" x14ac:dyDescent="0.2">
      <c r="A11" s="84">
        <v>18</v>
      </c>
      <c r="B11" s="85" t="s">
        <v>157</v>
      </c>
      <c r="C11" s="81" t="s">
        <v>135</v>
      </c>
      <c r="D11" s="82">
        <v>45</v>
      </c>
      <c r="E11" s="83" t="s">
        <v>141</v>
      </c>
      <c r="F11" s="90" t="s">
        <v>140</v>
      </c>
      <c r="G11" s="54"/>
      <c r="H11" s="54"/>
      <c r="I11" s="54"/>
      <c r="J11" s="54"/>
      <c r="K11" s="55"/>
      <c r="L11" s="54"/>
      <c r="M11" s="97">
        <f t="shared" si="0"/>
        <v>0</v>
      </c>
      <c r="N11" s="97">
        <f t="shared" si="1"/>
        <v>0</v>
      </c>
      <c r="O11" s="121">
        <f t="shared" si="2"/>
        <v>0</v>
      </c>
      <c r="P11" s="123"/>
    </row>
    <row r="12" spans="1:16" s="10" customFormat="1" ht="25.5" x14ac:dyDescent="0.2">
      <c r="A12" s="84">
        <v>19</v>
      </c>
      <c r="B12" s="85" t="s">
        <v>160</v>
      </c>
      <c r="C12" s="81" t="s">
        <v>142</v>
      </c>
      <c r="D12" s="82">
        <v>5</v>
      </c>
      <c r="E12" s="83" t="s">
        <v>143</v>
      </c>
      <c r="F12" s="90" t="s">
        <v>133</v>
      </c>
      <c r="G12" s="54"/>
      <c r="H12" s="54"/>
      <c r="I12" s="54"/>
      <c r="J12" s="54"/>
      <c r="K12" s="55"/>
      <c r="L12" s="54"/>
      <c r="M12" s="97">
        <f t="shared" si="0"/>
        <v>0</v>
      </c>
      <c r="N12" s="97">
        <f t="shared" si="1"/>
        <v>0</v>
      </c>
      <c r="O12" s="121">
        <f t="shared" si="2"/>
        <v>0</v>
      </c>
      <c r="P12" s="123"/>
    </row>
    <row r="13" spans="1:16" s="10" customFormat="1" ht="25.5" x14ac:dyDescent="0.2">
      <c r="A13" s="84">
        <v>20</v>
      </c>
      <c r="B13" s="85" t="s">
        <v>161</v>
      </c>
      <c r="C13" s="81" t="s">
        <v>142</v>
      </c>
      <c r="D13" s="82">
        <v>5</v>
      </c>
      <c r="E13" s="83" t="s">
        <v>143</v>
      </c>
      <c r="F13" s="90" t="s">
        <v>133</v>
      </c>
      <c r="G13" s="54"/>
      <c r="H13" s="54"/>
      <c r="I13" s="54"/>
      <c r="J13" s="54"/>
      <c r="K13" s="55"/>
      <c r="L13" s="54"/>
      <c r="M13" s="97">
        <f t="shared" si="0"/>
        <v>0</v>
      </c>
      <c r="N13" s="97">
        <f t="shared" si="1"/>
        <v>0</v>
      </c>
      <c r="O13" s="121">
        <f t="shared" si="2"/>
        <v>0</v>
      </c>
      <c r="P13" s="123"/>
    </row>
    <row r="14" spans="1:16" ht="25.5" x14ac:dyDescent="0.2">
      <c r="A14" s="84">
        <v>21</v>
      </c>
      <c r="B14" s="85" t="s">
        <v>162</v>
      </c>
      <c r="C14" s="81" t="s">
        <v>131</v>
      </c>
      <c r="D14" s="82">
        <v>3</v>
      </c>
      <c r="E14" s="83"/>
      <c r="F14" s="90"/>
      <c r="G14" s="54"/>
      <c r="H14" s="54"/>
      <c r="I14" s="54"/>
      <c r="J14" s="54"/>
      <c r="K14" s="55"/>
      <c r="L14" s="54"/>
      <c r="M14" s="97">
        <f t="shared" si="0"/>
        <v>0</v>
      </c>
      <c r="N14" s="97">
        <f t="shared" si="1"/>
        <v>0</v>
      </c>
      <c r="O14" s="121">
        <f t="shared" si="2"/>
        <v>0</v>
      </c>
    </row>
    <row r="15" spans="1:16" ht="25.5" x14ac:dyDescent="0.2">
      <c r="A15" s="84">
        <v>22</v>
      </c>
      <c r="B15" s="85" t="s">
        <v>163</v>
      </c>
      <c r="C15" s="81" t="s">
        <v>131</v>
      </c>
      <c r="D15" s="82">
        <v>8</v>
      </c>
      <c r="E15" s="83"/>
      <c r="F15" s="90"/>
      <c r="G15" s="54"/>
      <c r="H15" s="54"/>
      <c r="I15" s="54"/>
      <c r="J15" s="54"/>
      <c r="K15" s="55"/>
      <c r="L15" s="54"/>
      <c r="M15" s="97">
        <f t="shared" si="0"/>
        <v>0</v>
      </c>
      <c r="N15" s="97">
        <f t="shared" si="1"/>
        <v>0</v>
      </c>
      <c r="O15" s="121">
        <f>N15</f>
        <v>0</v>
      </c>
    </row>
    <row r="16" spans="1:16" ht="23.25" customHeight="1" x14ac:dyDescent="0.2">
      <c r="A16" s="168">
        <v>23</v>
      </c>
      <c r="B16" s="165" t="s">
        <v>197</v>
      </c>
      <c r="C16" s="81" t="s">
        <v>144</v>
      </c>
      <c r="D16" s="82">
        <v>3</v>
      </c>
      <c r="E16" s="83" t="s">
        <v>132</v>
      </c>
      <c r="F16" s="90" t="s">
        <v>145</v>
      </c>
      <c r="G16" s="54"/>
      <c r="H16" s="54"/>
      <c r="I16" s="54"/>
      <c r="J16" s="54"/>
      <c r="K16" s="55"/>
      <c r="L16" s="54"/>
      <c r="M16" s="97">
        <f t="shared" si="0"/>
        <v>0</v>
      </c>
      <c r="N16" s="97">
        <f t="shared" si="1"/>
        <v>0</v>
      </c>
      <c r="O16" s="157">
        <f>N17+N16</f>
        <v>0</v>
      </c>
    </row>
    <row r="17" spans="1:16" ht="25.5" x14ac:dyDescent="0.2">
      <c r="A17" s="169"/>
      <c r="B17" s="166"/>
      <c r="C17" s="81" t="s">
        <v>146</v>
      </c>
      <c r="D17" s="82">
        <v>1</v>
      </c>
      <c r="E17" s="83" t="s">
        <v>132</v>
      </c>
      <c r="F17" s="90" t="s">
        <v>145</v>
      </c>
      <c r="G17" s="54"/>
      <c r="H17" s="54"/>
      <c r="I17" s="54"/>
      <c r="J17" s="54"/>
      <c r="K17" s="55"/>
      <c r="L17" s="54"/>
      <c r="M17" s="97">
        <f t="shared" si="0"/>
        <v>0</v>
      </c>
      <c r="N17" s="97">
        <f t="shared" si="1"/>
        <v>0</v>
      </c>
      <c r="O17" s="158"/>
    </row>
    <row r="18" spans="1:16" ht="25.5" x14ac:dyDescent="0.2">
      <c r="A18" s="159">
        <v>24</v>
      </c>
      <c r="B18" s="165" t="s">
        <v>164</v>
      </c>
      <c r="C18" s="91" t="s">
        <v>147</v>
      </c>
      <c r="D18" s="92">
        <v>5</v>
      </c>
      <c r="E18" s="93" t="s">
        <v>132</v>
      </c>
      <c r="F18" s="94" t="s">
        <v>145</v>
      </c>
      <c r="G18" s="54"/>
      <c r="H18" s="54"/>
      <c r="I18" s="54"/>
      <c r="J18" s="54"/>
      <c r="K18" s="55"/>
      <c r="L18" s="54"/>
      <c r="M18" s="98">
        <f t="shared" si="0"/>
        <v>0</v>
      </c>
      <c r="N18" s="98">
        <f t="shared" si="1"/>
        <v>0</v>
      </c>
      <c r="O18" s="157">
        <f>N19+N18</f>
        <v>0</v>
      </c>
    </row>
    <row r="19" spans="1:16" ht="25.5" x14ac:dyDescent="0.2">
      <c r="A19" s="160"/>
      <c r="B19" s="166"/>
      <c r="C19" s="81" t="s">
        <v>148</v>
      </c>
      <c r="D19" s="82">
        <v>5</v>
      </c>
      <c r="E19" s="83" t="s">
        <v>132</v>
      </c>
      <c r="F19" s="90" t="s">
        <v>145</v>
      </c>
      <c r="G19" s="54"/>
      <c r="H19" s="54"/>
      <c r="I19" s="54"/>
      <c r="J19" s="54"/>
      <c r="K19" s="55"/>
      <c r="L19" s="54"/>
      <c r="M19" s="97">
        <f t="shared" si="0"/>
        <v>0</v>
      </c>
      <c r="N19" s="97">
        <f t="shared" si="1"/>
        <v>0</v>
      </c>
      <c r="O19" s="158"/>
    </row>
    <row r="20" spans="1:16" ht="25.5" x14ac:dyDescent="0.2">
      <c r="A20" s="84">
        <v>25</v>
      </c>
      <c r="B20" s="85" t="s">
        <v>165</v>
      </c>
      <c r="C20" s="81" t="s">
        <v>149</v>
      </c>
      <c r="D20" s="82">
        <v>50</v>
      </c>
      <c r="E20" s="83">
        <v>0.4375</v>
      </c>
      <c r="F20" s="90">
        <v>0.41666700000000001</v>
      </c>
      <c r="G20" s="54"/>
      <c r="H20" s="54"/>
      <c r="I20" s="54"/>
      <c r="J20" s="54"/>
      <c r="K20" s="55"/>
      <c r="L20" s="54"/>
      <c r="M20" s="97">
        <f t="shared" si="0"/>
        <v>0</v>
      </c>
      <c r="N20" s="97">
        <f t="shared" si="1"/>
        <v>0</v>
      </c>
      <c r="O20" s="121">
        <f>N20</f>
        <v>0</v>
      </c>
    </row>
    <row r="21" spans="1:16" s="10" customFormat="1" ht="25.5" x14ac:dyDescent="0.2">
      <c r="A21" s="159">
        <v>26</v>
      </c>
      <c r="B21" s="86" t="s">
        <v>166</v>
      </c>
      <c r="C21" s="81" t="s">
        <v>150</v>
      </c>
      <c r="D21" s="82">
        <v>5</v>
      </c>
      <c r="E21" s="83" t="s">
        <v>143</v>
      </c>
      <c r="F21" s="90" t="s">
        <v>133</v>
      </c>
      <c r="G21" s="54"/>
      <c r="H21" s="54"/>
      <c r="I21" s="54"/>
      <c r="J21" s="54"/>
      <c r="K21" s="55"/>
      <c r="L21" s="54"/>
      <c r="M21" s="97">
        <f t="shared" si="0"/>
        <v>0</v>
      </c>
      <c r="N21" s="97">
        <f t="shared" si="1"/>
        <v>0</v>
      </c>
      <c r="O21" s="162">
        <f>N23+N22+N21</f>
        <v>0</v>
      </c>
      <c r="P21" s="123"/>
    </row>
    <row r="22" spans="1:16" s="10" customFormat="1" ht="25.5" x14ac:dyDescent="0.2">
      <c r="A22" s="161"/>
      <c r="B22" s="87" t="s">
        <v>166</v>
      </c>
      <c r="C22" s="81" t="s">
        <v>151</v>
      </c>
      <c r="D22" s="82">
        <v>5</v>
      </c>
      <c r="E22" s="83" t="s">
        <v>143</v>
      </c>
      <c r="F22" s="90" t="s">
        <v>133</v>
      </c>
      <c r="G22" s="54"/>
      <c r="H22" s="54"/>
      <c r="I22" s="54"/>
      <c r="J22" s="54"/>
      <c r="K22" s="55"/>
      <c r="L22" s="54"/>
      <c r="M22" s="97">
        <f t="shared" si="0"/>
        <v>0</v>
      </c>
      <c r="N22" s="97">
        <f t="shared" si="1"/>
        <v>0</v>
      </c>
      <c r="O22" s="164"/>
      <c r="P22" s="123"/>
    </row>
    <row r="23" spans="1:16" s="10" customFormat="1" ht="25.5" x14ac:dyDescent="0.2">
      <c r="A23" s="160"/>
      <c r="B23" s="88" t="s">
        <v>166</v>
      </c>
      <c r="C23" s="81" t="s">
        <v>152</v>
      </c>
      <c r="D23" s="82">
        <v>2</v>
      </c>
      <c r="E23" s="83" t="s">
        <v>143</v>
      </c>
      <c r="F23" s="90" t="s">
        <v>133</v>
      </c>
      <c r="G23" s="54"/>
      <c r="H23" s="54"/>
      <c r="I23" s="54"/>
      <c r="J23" s="54"/>
      <c r="K23" s="55"/>
      <c r="L23" s="54"/>
      <c r="M23" s="97">
        <f t="shared" si="0"/>
        <v>0</v>
      </c>
      <c r="N23" s="97">
        <f t="shared" si="1"/>
        <v>0</v>
      </c>
      <c r="O23" s="163"/>
      <c r="P23" s="123"/>
    </row>
    <row r="24" spans="1:16" ht="25.5" x14ac:dyDescent="0.2">
      <c r="A24" s="89">
        <v>27</v>
      </c>
      <c r="B24" s="85" t="s">
        <v>153</v>
      </c>
      <c r="C24" s="81" t="s">
        <v>154</v>
      </c>
      <c r="D24" s="82">
        <v>2</v>
      </c>
      <c r="E24" s="83"/>
      <c r="F24" s="90"/>
      <c r="G24" s="54"/>
      <c r="H24" s="54"/>
      <c r="I24" s="54"/>
      <c r="J24" s="54"/>
      <c r="K24" s="55"/>
      <c r="L24" s="54"/>
      <c r="M24" s="97">
        <f t="shared" si="0"/>
        <v>0</v>
      </c>
      <c r="N24" s="97">
        <f t="shared" si="1"/>
        <v>0</v>
      </c>
      <c r="O24" s="121">
        <f>N24</f>
        <v>0</v>
      </c>
    </row>
    <row r="28" spans="1:16" x14ac:dyDescent="0.2">
      <c r="I28" s="124" t="s">
        <v>198</v>
      </c>
      <c r="J28" s="124"/>
      <c r="K28" s="124"/>
      <c r="L28" s="124"/>
      <c r="M28" s="124"/>
    </row>
    <row r="29" spans="1:16" ht="27" customHeight="1" x14ac:dyDescent="0.2">
      <c r="I29" s="156" t="s">
        <v>200</v>
      </c>
      <c r="J29" s="156"/>
      <c r="K29" s="156"/>
      <c r="L29" s="156"/>
      <c r="M29" s="156"/>
    </row>
  </sheetData>
  <mergeCells count="15">
    <mergeCell ref="I29:M29"/>
    <mergeCell ref="O16:O17"/>
    <mergeCell ref="O18:O19"/>
    <mergeCell ref="A2:A3"/>
    <mergeCell ref="A4:A7"/>
    <mergeCell ref="A21:A23"/>
    <mergeCell ref="O2:O3"/>
    <mergeCell ref="O4:O7"/>
    <mergeCell ref="O21:O23"/>
    <mergeCell ref="B2:B3"/>
    <mergeCell ref="B4:B7"/>
    <mergeCell ref="A16:A17"/>
    <mergeCell ref="A18:A19"/>
    <mergeCell ref="B16:B17"/>
    <mergeCell ref="B18:B19"/>
  </mergeCells>
  <pageMargins left="0.11811023622047245" right="0.11811023622047245" top="0.74803149606299213" bottom="0.74803149606299213" header="0.31496062992125984" footer="0.31496062992125984"/>
  <pageSetup paperSize="9" scale="60" orientation="landscape" horizontalDpi="4294967294" verticalDpi="4294967294" r:id="rId1"/>
  <headerFooter>
    <oddHeader>&amp;C&amp;12&amp;F</oddHeader>
    <oddFooter>&amp;L&amp;A&amp;C&amp;P/&amp;N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9"/>
  <sheetViews>
    <sheetView zoomScale="80" zoomScaleNormal="80" workbookViewId="0">
      <selection sqref="A1:Q15"/>
    </sheetView>
  </sheetViews>
  <sheetFormatPr defaultRowHeight="12.75" x14ac:dyDescent="0.2"/>
  <cols>
    <col min="1" max="1" width="15.85546875" style="5" customWidth="1"/>
    <col min="2" max="2" width="22" style="5" customWidth="1"/>
    <col min="3" max="3" width="26.7109375" style="5" customWidth="1"/>
    <col min="4" max="4" width="16.42578125" style="5" customWidth="1"/>
    <col min="5" max="5" width="18.28515625" style="5" customWidth="1"/>
    <col min="6" max="6" width="16.85546875" style="5" customWidth="1"/>
    <col min="7" max="7" width="15.28515625" style="5" customWidth="1"/>
    <col min="8" max="8" width="14" style="5" customWidth="1"/>
    <col min="9" max="11" width="9.140625" style="5" customWidth="1"/>
    <col min="12" max="12" width="14.28515625" style="5" customWidth="1"/>
    <col min="13" max="13" width="17.85546875" style="5" customWidth="1"/>
    <col min="14" max="14" width="18.7109375" style="5" customWidth="1"/>
    <col min="15" max="15" width="23" style="5" customWidth="1"/>
    <col min="16" max="16" width="11.7109375" style="5" customWidth="1"/>
    <col min="17" max="17" width="19.42578125" style="5" customWidth="1"/>
    <col min="18" max="256" width="9.140625" style="5" customWidth="1"/>
    <col min="257" max="16384" width="9.140625" style="6"/>
  </cols>
  <sheetData>
    <row r="1" spans="1:17" s="12" customFormat="1" ht="86.25" customHeight="1" x14ac:dyDescent="0.2">
      <c r="A1" s="99" t="s">
        <v>73</v>
      </c>
      <c r="B1" s="99" t="s">
        <v>196</v>
      </c>
      <c r="C1" s="100" t="s">
        <v>75</v>
      </c>
      <c r="D1" s="100" t="s">
        <v>155</v>
      </c>
      <c r="E1" s="100" t="s">
        <v>158</v>
      </c>
      <c r="F1" s="100" t="s">
        <v>77</v>
      </c>
      <c r="G1" s="100" t="s">
        <v>78</v>
      </c>
      <c r="H1" s="100" t="s">
        <v>48</v>
      </c>
      <c r="I1" s="100" t="s">
        <v>79</v>
      </c>
      <c r="J1" s="100" t="s">
        <v>80</v>
      </c>
      <c r="K1" s="100" t="s">
        <v>81</v>
      </c>
      <c r="L1" s="100" t="s">
        <v>82</v>
      </c>
      <c r="M1" s="100" t="s">
        <v>84</v>
      </c>
      <c r="N1" s="100" t="s">
        <v>85</v>
      </c>
      <c r="O1" s="100" t="s">
        <v>86</v>
      </c>
      <c r="P1" s="100" t="s">
        <v>87</v>
      </c>
      <c r="Q1" s="100" t="s">
        <v>88</v>
      </c>
    </row>
    <row r="2" spans="1:17" s="12" customFormat="1" ht="91.5" customHeight="1" x14ac:dyDescent="0.2">
      <c r="A2" s="101">
        <v>28</v>
      </c>
      <c r="B2" s="85" t="s">
        <v>156</v>
      </c>
      <c r="C2" s="80" t="s">
        <v>167</v>
      </c>
      <c r="D2" s="102">
        <v>800</v>
      </c>
      <c r="E2" s="102">
        <v>1</v>
      </c>
      <c r="F2" s="102">
        <v>400</v>
      </c>
      <c r="G2" s="56"/>
      <c r="H2" s="56"/>
      <c r="I2" s="56"/>
      <c r="J2" s="56"/>
      <c r="K2" s="57"/>
      <c r="L2" s="57"/>
      <c r="M2" s="81" t="e">
        <f>J2/L2</f>
        <v>#DIV/0!</v>
      </c>
      <c r="N2" s="81" t="e">
        <f>M2*(1+(K2/100))</f>
        <v>#DIV/0!</v>
      </c>
      <c r="O2" s="102" t="e">
        <f>D2/L2</f>
        <v>#DIV/0!</v>
      </c>
      <c r="P2" s="81" t="e">
        <f>J2*O2</f>
        <v>#DIV/0!</v>
      </c>
      <c r="Q2" s="107" t="e">
        <f>P2</f>
        <v>#DIV/0!</v>
      </c>
    </row>
    <row r="3" spans="1:17" s="14" customFormat="1" ht="91.5" customHeight="1" x14ac:dyDescent="0.2">
      <c r="A3" s="103">
        <v>29</v>
      </c>
      <c r="B3" s="105" t="s">
        <v>170</v>
      </c>
      <c r="C3" s="106" t="s">
        <v>208</v>
      </c>
      <c r="D3" s="104">
        <v>400</v>
      </c>
      <c r="E3" s="104">
        <v>2</v>
      </c>
      <c r="F3" s="104"/>
      <c r="G3" s="58"/>
      <c r="H3" s="58"/>
      <c r="I3" s="58"/>
      <c r="J3" s="58"/>
      <c r="K3" s="59"/>
      <c r="L3" s="59"/>
      <c r="M3" s="108" t="e">
        <f>J3/L3</f>
        <v>#DIV/0!</v>
      </c>
      <c r="N3" s="108" t="e">
        <f>M3*(1+(K3/100))</f>
        <v>#DIV/0!</v>
      </c>
      <c r="O3" s="109" t="e">
        <f>D3/L3</f>
        <v>#DIV/0!</v>
      </c>
      <c r="P3" s="108" t="e">
        <f>J3*O3</f>
        <v>#DIV/0!</v>
      </c>
      <c r="Q3" s="107" t="e">
        <f>P3</f>
        <v>#DIV/0!</v>
      </c>
    </row>
    <row r="4" spans="1:17" x14ac:dyDescent="0.2">
      <c r="C4" s="12"/>
    </row>
    <row r="8" spans="1:17" ht="38.25" customHeight="1" x14ac:dyDescent="0.2">
      <c r="M8" s="60" t="s">
        <v>198</v>
      </c>
    </row>
    <row r="9" spans="1:17" ht="24" customHeight="1" x14ac:dyDescent="0.2">
      <c r="M9" s="61" t="s">
        <v>199</v>
      </c>
    </row>
  </sheetData>
  <pageMargins left="0.11811023622047245" right="0.11811023622047245" top="0.74803149606299213" bottom="0.74803149606299213" header="0.31496062992125984" footer="0.31496062992125984"/>
  <pageSetup paperSize="9" scale="53" orientation="landscape" horizontalDpi="4294967294" verticalDpi="4294967294" r:id="rId1"/>
  <headerFooter>
    <oddHeader>&amp;C&amp;12&amp;F</oddHeader>
    <oddFooter>&amp;L&amp;A&amp;C&amp;P/&amp;N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X11"/>
  <sheetViews>
    <sheetView zoomScale="86" zoomScaleNormal="86" workbookViewId="0">
      <selection sqref="A1:S11"/>
    </sheetView>
  </sheetViews>
  <sheetFormatPr defaultRowHeight="24" customHeight="1" x14ac:dyDescent="0.2"/>
  <cols>
    <col min="1" max="1" width="7.7109375" style="6" customWidth="1"/>
    <col min="2" max="2" width="16.85546875" style="6" customWidth="1"/>
    <col min="3" max="3" width="21.5703125" style="5" customWidth="1"/>
    <col min="4" max="4" width="15.7109375" style="5" customWidth="1"/>
    <col min="5" max="5" width="13.5703125" style="5" customWidth="1"/>
    <col min="6" max="6" width="12.140625" style="5" customWidth="1"/>
    <col min="7" max="8" width="9.140625" style="5" customWidth="1"/>
    <col min="9" max="9" width="13.140625" style="5" customWidth="1"/>
    <col min="10" max="10" width="10.42578125" style="5" customWidth="1"/>
    <col min="11" max="11" width="15" style="5" customWidth="1"/>
    <col min="12" max="12" width="10.42578125" style="5" customWidth="1"/>
    <col min="13" max="13" width="16.140625" style="5" customWidth="1"/>
    <col min="14" max="14" width="12.5703125" style="5" customWidth="1"/>
    <col min="15" max="15" width="10.7109375" style="5" customWidth="1"/>
    <col min="16" max="16" width="15" style="5" customWidth="1"/>
    <col min="17" max="17" width="11.42578125" style="5" customWidth="1"/>
    <col min="18" max="18" width="20" style="5" customWidth="1"/>
    <col min="19" max="19" width="15.7109375" style="5" customWidth="1"/>
    <col min="20" max="258" width="9.140625" style="5" customWidth="1"/>
    <col min="259" max="16384" width="9.140625" style="6"/>
  </cols>
  <sheetData>
    <row r="1" spans="1:19" s="22" customFormat="1" ht="24" customHeight="1" x14ac:dyDescent="0.2">
      <c r="A1" s="125"/>
      <c r="B1" s="125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</row>
    <row r="2" spans="1:19" s="110" customFormat="1" ht="40.5" customHeight="1" x14ac:dyDescent="0.2">
      <c r="A2" s="119" t="s">
        <v>173</v>
      </c>
      <c r="B2" s="119" t="s">
        <v>177</v>
      </c>
      <c r="C2" s="13" t="s">
        <v>175</v>
      </c>
      <c r="D2" s="13" t="s">
        <v>60</v>
      </c>
      <c r="E2" s="13" t="s">
        <v>61</v>
      </c>
      <c r="F2" s="13" t="s">
        <v>44</v>
      </c>
      <c r="G2" s="13" t="s">
        <v>45</v>
      </c>
      <c r="H2" s="13" t="s">
        <v>46</v>
      </c>
      <c r="I2" s="13" t="s">
        <v>48</v>
      </c>
      <c r="J2" s="13" t="s">
        <v>66</v>
      </c>
      <c r="K2" s="13" t="s">
        <v>63</v>
      </c>
      <c r="L2" s="13" t="s">
        <v>67</v>
      </c>
      <c r="M2" s="13" t="s">
        <v>57</v>
      </c>
      <c r="N2" s="13" t="s">
        <v>58</v>
      </c>
      <c r="O2" s="13" t="s">
        <v>211</v>
      </c>
      <c r="P2" s="13" t="s">
        <v>62</v>
      </c>
      <c r="Q2" s="13" t="s">
        <v>65</v>
      </c>
      <c r="R2" s="126" t="s">
        <v>64</v>
      </c>
      <c r="S2" s="13" t="s">
        <v>52</v>
      </c>
    </row>
    <row r="3" spans="1:19" s="111" customFormat="1" ht="29.25" customHeight="1" x14ac:dyDescent="0.2">
      <c r="A3" s="120">
        <v>30</v>
      </c>
      <c r="B3" s="120" t="s">
        <v>201</v>
      </c>
      <c r="C3" s="8" t="s">
        <v>43</v>
      </c>
      <c r="D3" s="8">
        <v>8500</v>
      </c>
      <c r="E3" s="8">
        <v>35</v>
      </c>
      <c r="F3" s="8"/>
      <c r="G3" s="8"/>
      <c r="H3" s="8" t="s">
        <v>49</v>
      </c>
      <c r="I3" s="8"/>
      <c r="J3" s="8"/>
      <c r="K3" s="8"/>
      <c r="L3" s="8"/>
      <c r="M3" s="8"/>
      <c r="N3" s="8"/>
      <c r="O3" s="8"/>
      <c r="P3" s="8"/>
      <c r="Q3" s="8" t="e">
        <f>(D3+D3/E3*P3)+(52/N3*O3*M3)</f>
        <v>#DIV/0!</v>
      </c>
      <c r="R3" s="127" t="e">
        <f>Q3/K3</f>
        <v>#DIV/0!</v>
      </c>
      <c r="S3" s="8" t="e">
        <f>R3*J3+(R3*J3*L3/100)</f>
        <v>#DIV/0!</v>
      </c>
    </row>
    <row r="4" spans="1:19" ht="39" customHeight="1" x14ac:dyDescent="0.2">
      <c r="A4" s="125"/>
      <c r="B4" s="125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28" t="s">
        <v>176</v>
      </c>
      <c r="S4" s="129" t="e">
        <f>SUM(S3:S3)</f>
        <v>#DIV/0!</v>
      </c>
    </row>
    <row r="5" spans="1:19" ht="24" customHeight="1" x14ac:dyDescent="0.2">
      <c r="A5" s="125"/>
      <c r="B5" s="125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19" ht="24" customHeight="1" x14ac:dyDescent="0.2">
      <c r="A6" s="125"/>
      <c r="B6" s="125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</row>
    <row r="7" spans="1:19" ht="24" customHeight="1" x14ac:dyDescent="0.2">
      <c r="A7" s="125"/>
      <c r="B7" s="12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</row>
    <row r="8" spans="1:19" ht="24" customHeight="1" x14ac:dyDescent="0.2">
      <c r="A8" s="125"/>
      <c r="B8" s="125"/>
      <c r="C8" s="18"/>
      <c r="D8" s="18"/>
      <c r="E8" s="18"/>
      <c r="F8" s="18"/>
      <c r="G8" s="18"/>
      <c r="H8" s="18"/>
      <c r="I8" s="18"/>
      <c r="J8" s="18"/>
      <c r="K8" s="18"/>
      <c r="L8" s="18"/>
      <c r="M8" s="130" t="s">
        <v>198</v>
      </c>
      <c r="N8" s="18"/>
      <c r="O8" s="18"/>
      <c r="P8" s="18"/>
      <c r="Q8" s="18"/>
      <c r="R8" s="18"/>
      <c r="S8" s="18"/>
    </row>
    <row r="9" spans="1:19" ht="24" customHeight="1" x14ac:dyDescent="0.2">
      <c r="A9" s="125"/>
      <c r="B9" s="125"/>
      <c r="C9" s="18"/>
      <c r="D9" s="18"/>
      <c r="E9" s="18"/>
      <c r="F9" s="18"/>
      <c r="G9" s="18"/>
      <c r="H9" s="18"/>
      <c r="I9" s="18"/>
      <c r="J9" s="18"/>
      <c r="K9" s="18"/>
      <c r="L9" s="18"/>
      <c r="M9" s="131" t="s">
        <v>199</v>
      </c>
      <c r="N9" s="18"/>
      <c r="O9" s="18"/>
      <c r="P9" s="18"/>
      <c r="Q9" s="18"/>
      <c r="R9" s="18"/>
      <c r="S9" s="18"/>
    </row>
    <row r="10" spans="1:19" ht="24" customHeight="1" x14ac:dyDescent="0.2">
      <c r="A10" s="125"/>
      <c r="B10" s="125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19" ht="24" customHeight="1" x14ac:dyDescent="0.2">
      <c r="A11" s="125"/>
      <c r="B11" s="125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</row>
  </sheetData>
  <pageMargins left="0.11811023622047245" right="0.11811023622047245" top="0.74803149606299213" bottom="0.74803149606299213" header="0.31496062992125984" footer="0.31496062992125984"/>
  <pageSetup paperSize="9" scale="57" orientation="landscape" verticalDpi="4294967294" r:id="rId1"/>
  <headerFooter>
    <oddHeader>&amp;C&amp;12&amp;F</oddHeader>
    <oddFooter>&amp;L&amp;A&amp;C&amp;P/&amp;N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X16"/>
  <sheetViews>
    <sheetView zoomScale="67" zoomScaleNormal="67" workbookViewId="0">
      <selection sqref="A1:S19"/>
    </sheetView>
  </sheetViews>
  <sheetFormatPr defaultRowHeight="12.75" x14ac:dyDescent="0.2"/>
  <cols>
    <col min="1" max="1" width="9.140625" style="6"/>
    <col min="2" max="2" width="19" style="6" customWidth="1"/>
    <col min="3" max="3" width="38.85546875" style="5" customWidth="1"/>
    <col min="4" max="4" width="15.7109375" style="5" customWidth="1"/>
    <col min="5" max="5" width="18.7109375" style="5" customWidth="1"/>
    <col min="6" max="6" width="15.28515625" style="5" customWidth="1"/>
    <col min="7" max="8" width="9.140625" style="5" customWidth="1"/>
    <col min="9" max="9" width="14.5703125" style="5" customWidth="1"/>
    <col min="10" max="10" width="21" style="5" customWidth="1"/>
    <col min="11" max="11" width="21.28515625" style="5" customWidth="1"/>
    <col min="12" max="12" width="13.5703125" style="5" customWidth="1"/>
    <col min="13" max="13" width="16.140625" style="5" customWidth="1"/>
    <col min="14" max="14" width="19.7109375" style="5" customWidth="1"/>
    <col min="15" max="15" width="16" style="5" customWidth="1"/>
    <col min="16" max="16" width="20.85546875" style="5" customWidth="1"/>
    <col min="17" max="17" width="17" style="5" customWidth="1"/>
    <col min="18" max="18" width="20.5703125" style="23" customWidth="1"/>
    <col min="19" max="19" width="15.85546875" style="5" customWidth="1"/>
    <col min="20" max="258" width="9.140625" style="5" customWidth="1"/>
    <col min="259" max="16384" width="9.140625" style="6"/>
  </cols>
  <sheetData>
    <row r="1" spans="1:19" s="22" customFormat="1" x14ac:dyDescent="0.2">
      <c r="A1" s="6"/>
      <c r="B1" s="6"/>
      <c r="R1" s="112"/>
    </row>
    <row r="2" spans="1:19" s="110" customFormat="1" ht="70.5" customHeight="1" x14ac:dyDescent="0.2">
      <c r="A2" s="19" t="s">
        <v>174</v>
      </c>
      <c r="B2" s="19" t="s">
        <v>177</v>
      </c>
      <c r="C2" s="7" t="s">
        <v>175</v>
      </c>
      <c r="D2" s="7" t="s">
        <v>60</v>
      </c>
      <c r="E2" s="7" t="s">
        <v>61</v>
      </c>
      <c r="F2" s="13" t="s">
        <v>44</v>
      </c>
      <c r="G2" s="13" t="s">
        <v>45</v>
      </c>
      <c r="H2" s="13" t="s">
        <v>46</v>
      </c>
      <c r="I2" s="7" t="s">
        <v>48</v>
      </c>
      <c r="J2" s="7" t="s">
        <v>66</v>
      </c>
      <c r="K2" s="7" t="s">
        <v>63</v>
      </c>
      <c r="L2" s="7" t="s">
        <v>67</v>
      </c>
      <c r="M2" s="7" t="s">
        <v>57</v>
      </c>
      <c r="N2" s="7" t="s">
        <v>58</v>
      </c>
      <c r="O2" s="7" t="s">
        <v>168</v>
      </c>
      <c r="P2" s="7" t="s">
        <v>62</v>
      </c>
      <c r="Q2" s="7" t="s">
        <v>65</v>
      </c>
      <c r="R2" s="15" t="s">
        <v>64</v>
      </c>
      <c r="S2" s="7" t="s">
        <v>52</v>
      </c>
    </row>
    <row r="3" spans="1:19" s="22" customFormat="1" ht="39" customHeight="1" x14ac:dyDescent="0.2">
      <c r="A3" s="170">
        <v>31</v>
      </c>
      <c r="B3" s="171" t="s">
        <v>181</v>
      </c>
      <c r="C3" s="7" t="s">
        <v>34</v>
      </c>
      <c r="D3" s="16">
        <v>5100</v>
      </c>
      <c r="E3" s="16">
        <v>60</v>
      </c>
      <c r="F3" s="16"/>
      <c r="G3" s="16"/>
      <c r="H3" s="16" t="s">
        <v>49</v>
      </c>
      <c r="I3" s="16" t="s">
        <v>206</v>
      </c>
      <c r="J3" s="16"/>
      <c r="K3" s="16"/>
      <c r="L3" s="16"/>
      <c r="M3" s="16"/>
      <c r="N3" s="16"/>
      <c r="O3" s="16"/>
      <c r="P3" s="16"/>
      <c r="Q3" s="16" t="e">
        <f>(D3+D3/E3*P3)+(52/N3*O3*M3)</f>
        <v>#DIV/0!</v>
      </c>
      <c r="R3" s="17" t="e">
        <f>Q3/K3</f>
        <v>#DIV/0!</v>
      </c>
      <c r="S3" s="16" t="e">
        <f>R3*J3+(R3*J3*L3/100)</f>
        <v>#DIV/0!</v>
      </c>
    </row>
    <row r="4" spans="1:19" s="22" customFormat="1" ht="39" customHeight="1" x14ac:dyDescent="0.2">
      <c r="A4" s="170"/>
      <c r="B4" s="172"/>
      <c r="C4" s="16" t="s">
        <v>30</v>
      </c>
      <c r="D4" s="16">
        <v>2800</v>
      </c>
      <c r="E4" s="16">
        <v>30</v>
      </c>
      <c r="F4" s="16"/>
      <c r="G4" s="16"/>
      <c r="H4" s="16" t="s">
        <v>49</v>
      </c>
      <c r="I4" s="16" t="s">
        <v>206</v>
      </c>
      <c r="J4" s="16"/>
      <c r="K4" s="16"/>
      <c r="L4" s="16"/>
      <c r="M4" s="16"/>
      <c r="N4" s="16"/>
      <c r="O4" s="16"/>
      <c r="P4" s="16"/>
      <c r="Q4" s="16" t="e">
        <f t="shared" ref="Q4:Q12" si="0">(D4+D4/E4*P4)+(52/N4*O4*M4)</f>
        <v>#DIV/0!</v>
      </c>
      <c r="R4" s="17" t="e">
        <f t="shared" ref="R4:R12" si="1">Q4/K4</f>
        <v>#DIV/0!</v>
      </c>
      <c r="S4" s="16" t="e">
        <f t="shared" ref="S4:S12" si="2">R4*J4+(R4*J4*L4/100)</f>
        <v>#DIV/0!</v>
      </c>
    </row>
    <row r="5" spans="1:19" s="22" customFormat="1" ht="39" customHeight="1" x14ac:dyDescent="0.2">
      <c r="A5" s="170"/>
      <c r="B5" s="172"/>
      <c r="C5" s="16" t="s">
        <v>29</v>
      </c>
      <c r="D5" s="16">
        <v>1300</v>
      </c>
      <c r="E5" s="16">
        <v>15</v>
      </c>
      <c r="F5" s="16"/>
      <c r="G5" s="16"/>
      <c r="H5" s="16" t="s">
        <v>49</v>
      </c>
      <c r="I5" s="16" t="s">
        <v>206</v>
      </c>
      <c r="J5" s="16"/>
      <c r="K5" s="16"/>
      <c r="L5" s="16"/>
      <c r="M5" s="16"/>
      <c r="N5" s="16"/>
      <c r="O5" s="16"/>
      <c r="P5" s="16"/>
      <c r="Q5" s="16" t="e">
        <f t="shared" si="0"/>
        <v>#DIV/0!</v>
      </c>
      <c r="R5" s="17" t="e">
        <f t="shared" si="1"/>
        <v>#DIV/0!</v>
      </c>
      <c r="S5" s="16" t="e">
        <f t="shared" si="2"/>
        <v>#DIV/0!</v>
      </c>
    </row>
    <row r="6" spans="1:19" s="22" customFormat="1" ht="39" customHeight="1" x14ac:dyDescent="0.2">
      <c r="A6" s="170"/>
      <c r="B6" s="172"/>
      <c r="C6" s="7" t="s">
        <v>59</v>
      </c>
      <c r="D6" s="16">
        <v>400</v>
      </c>
      <c r="E6" s="16">
        <v>5</v>
      </c>
      <c r="F6" s="16"/>
      <c r="G6" s="16"/>
      <c r="H6" s="16" t="s">
        <v>49</v>
      </c>
      <c r="I6" s="16" t="s">
        <v>206</v>
      </c>
      <c r="J6" s="16"/>
      <c r="K6" s="16"/>
      <c r="L6" s="16"/>
      <c r="M6" s="16"/>
      <c r="N6" s="16"/>
      <c r="O6" s="16"/>
      <c r="P6" s="16"/>
      <c r="Q6" s="16" t="e">
        <f t="shared" si="0"/>
        <v>#DIV/0!</v>
      </c>
      <c r="R6" s="17" t="e">
        <f t="shared" si="1"/>
        <v>#DIV/0!</v>
      </c>
      <c r="S6" s="16" t="e">
        <f t="shared" si="2"/>
        <v>#DIV/0!</v>
      </c>
    </row>
    <row r="7" spans="1:19" s="22" customFormat="1" ht="39" customHeight="1" x14ac:dyDescent="0.2">
      <c r="A7" s="170"/>
      <c r="B7" s="172"/>
      <c r="C7" s="7" t="s">
        <v>20</v>
      </c>
      <c r="D7" s="16">
        <v>1000</v>
      </c>
      <c r="E7" s="16">
        <v>10</v>
      </c>
      <c r="F7" s="16"/>
      <c r="G7" s="16"/>
      <c r="H7" s="16" t="s">
        <v>49</v>
      </c>
      <c r="I7" s="16" t="s">
        <v>206</v>
      </c>
      <c r="J7" s="16"/>
      <c r="K7" s="16"/>
      <c r="L7" s="16"/>
      <c r="M7" s="16"/>
      <c r="N7" s="16"/>
      <c r="O7" s="16"/>
      <c r="P7" s="16"/>
      <c r="Q7" s="16" t="e">
        <f t="shared" si="0"/>
        <v>#DIV/0!</v>
      </c>
      <c r="R7" s="17" t="e">
        <f t="shared" si="1"/>
        <v>#DIV/0!</v>
      </c>
      <c r="S7" s="16" t="e">
        <f t="shared" si="2"/>
        <v>#DIV/0!</v>
      </c>
    </row>
    <row r="8" spans="1:19" s="22" customFormat="1" ht="39" customHeight="1" x14ac:dyDescent="0.2">
      <c r="A8" s="170"/>
      <c r="B8" s="172"/>
      <c r="C8" s="7" t="s">
        <v>19</v>
      </c>
      <c r="D8" s="16">
        <v>2400</v>
      </c>
      <c r="E8" s="16">
        <v>30</v>
      </c>
      <c r="F8" s="16"/>
      <c r="G8" s="16"/>
      <c r="H8" s="16" t="s">
        <v>49</v>
      </c>
      <c r="I8" s="16" t="s">
        <v>206</v>
      </c>
      <c r="J8" s="16"/>
      <c r="K8" s="16"/>
      <c r="L8" s="16"/>
      <c r="M8" s="16"/>
      <c r="N8" s="16"/>
      <c r="O8" s="16"/>
      <c r="P8" s="16"/>
      <c r="Q8" s="16" t="e">
        <f t="shared" si="0"/>
        <v>#DIV/0!</v>
      </c>
      <c r="R8" s="17" t="e">
        <f t="shared" si="1"/>
        <v>#DIV/0!</v>
      </c>
      <c r="S8" s="16" t="e">
        <f t="shared" si="2"/>
        <v>#DIV/0!</v>
      </c>
    </row>
    <row r="9" spans="1:19" s="22" customFormat="1" ht="39" customHeight="1" x14ac:dyDescent="0.2">
      <c r="A9" s="170"/>
      <c r="B9" s="172"/>
      <c r="C9" s="16" t="s">
        <v>7</v>
      </c>
      <c r="D9" s="16">
        <v>2600</v>
      </c>
      <c r="E9" s="16">
        <v>30</v>
      </c>
      <c r="F9" s="16"/>
      <c r="G9" s="16"/>
      <c r="H9" s="16" t="s">
        <v>49</v>
      </c>
      <c r="I9" s="16" t="s">
        <v>206</v>
      </c>
      <c r="J9" s="16"/>
      <c r="K9" s="16"/>
      <c r="L9" s="16"/>
      <c r="M9" s="16"/>
      <c r="N9" s="16"/>
      <c r="O9" s="16"/>
      <c r="P9" s="16"/>
      <c r="Q9" s="16" t="e">
        <f t="shared" si="0"/>
        <v>#DIV/0!</v>
      </c>
      <c r="R9" s="17" t="e">
        <f t="shared" si="1"/>
        <v>#DIV/0!</v>
      </c>
      <c r="S9" s="16" t="e">
        <f t="shared" si="2"/>
        <v>#DIV/0!</v>
      </c>
    </row>
    <row r="10" spans="1:19" s="22" customFormat="1" ht="39" customHeight="1" x14ac:dyDescent="0.2">
      <c r="A10" s="170"/>
      <c r="B10" s="172"/>
      <c r="C10" s="16" t="s">
        <v>71</v>
      </c>
      <c r="D10" s="16">
        <v>1000</v>
      </c>
      <c r="E10" s="16">
        <v>20</v>
      </c>
      <c r="F10" s="16"/>
      <c r="G10" s="16"/>
      <c r="H10" s="16" t="s">
        <v>49</v>
      </c>
      <c r="I10" s="16" t="s">
        <v>206</v>
      </c>
      <c r="J10" s="16"/>
      <c r="K10" s="16"/>
      <c r="L10" s="16"/>
      <c r="M10" s="16"/>
      <c r="N10" s="16"/>
      <c r="O10" s="16"/>
      <c r="P10" s="16"/>
      <c r="Q10" s="16" t="e">
        <f t="shared" si="0"/>
        <v>#DIV/0!</v>
      </c>
      <c r="R10" s="17" t="e">
        <f t="shared" si="1"/>
        <v>#DIV/0!</v>
      </c>
      <c r="S10" s="16" t="e">
        <f t="shared" si="2"/>
        <v>#DIV/0!</v>
      </c>
    </row>
    <row r="11" spans="1:19" s="22" customFormat="1" ht="39" customHeight="1" x14ac:dyDescent="0.2">
      <c r="A11" s="170"/>
      <c r="B11" s="172"/>
      <c r="C11" s="16" t="s">
        <v>72</v>
      </c>
      <c r="D11" s="16">
        <v>1000</v>
      </c>
      <c r="E11" s="16">
        <v>20</v>
      </c>
      <c r="F11" s="16"/>
      <c r="G11" s="16"/>
      <c r="H11" s="16" t="s">
        <v>49</v>
      </c>
      <c r="I11" s="16" t="s">
        <v>206</v>
      </c>
      <c r="J11" s="16"/>
      <c r="K11" s="16"/>
      <c r="L11" s="16"/>
      <c r="M11" s="16"/>
      <c r="N11" s="16"/>
      <c r="O11" s="16"/>
      <c r="P11" s="16"/>
      <c r="Q11" s="16" t="e">
        <f t="shared" si="0"/>
        <v>#DIV/0!</v>
      </c>
      <c r="R11" s="17" t="e">
        <f t="shared" si="1"/>
        <v>#DIV/0!</v>
      </c>
      <c r="S11" s="16" t="e">
        <f t="shared" si="2"/>
        <v>#DIV/0!</v>
      </c>
    </row>
    <row r="12" spans="1:19" s="22" customFormat="1" ht="39" customHeight="1" x14ac:dyDescent="0.2">
      <c r="A12" s="170"/>
      <c r="B12" s="173"/>
      <c r="C12" s="8" t="s">
        <v>202</v>
      </c>
      <c r="D12" s="113">
        <v>100</v>
      </c>
      <c r="E12" s="113">
        <v>2</v>
      </c>
      <c r="F12" s="113"/>
      <c r="G12" s="113"/>
      <c r="H12" s="8" t="s">
        <v>49</v>
      </c>
      <c r="I12" s="16" t="s">
        <v>206</v>
      </c>
      <c r="J12" s="16"/>
      <c r="K12" s="16"/>
      <c r="L12" s="16"/>
      <c r="M12" s="16"/>
      <c r="N12" s="16"/>
      <c r="O12" s="16"/>
      <c r="P12" s="16"/>
      <c r="Q12" s="16" t="e">
        <f t="shared" si="0"/>
        <v>#DIV/0!</v>
      </c>
      <c r="R12" s="17" t="e">
        <f t="shared" si="1"/>
        <v>#DIV/0!</v>
      </c>
      <c r="S12" s="16" t="e">
        <f t="shared" si="2"/>
        <v>#DIV/0!</v>
      </c>
    </row>
    <row r="13" spans="1:19" s="22" customFormat="1" ht="53.25" customHeight="1" x14ac:dyDescent="0.2">
      <c r="A13" s="6"/>
      <c r="B13" s="6"/>
      <c r="R13" s="114" t="s">
        <v>176</v>
      </c>
      <c r="S13" s="115" t="e">
        <f>SUM(S3:S12)</f>
        <v>#DIV/0!</v>
      </c>
    </row>
    <row r="14" spans="1:19" x14ac:dyDescent="0.2">
      <c r="C14" s="18"/>
    </row>
    <row r="15" spans="1:19" ht="34.5" customHeight="1" x14ac:dyDescent="0.2">
      <c r="C15" s="18"/>
      <c r="K15" s="69" t="s">
        <v>198</v>
      </c>
    </row>
    <row r="16" spans="1:19" ht="16.5" x14ac:dyDescent="0.2">
      <c r="K16" s="70" t="s">
        <v>199</v>
      </c>
    </row>
  </sheetData>
  <mergeCells count="2">
    <mergeCell ref="A3:A12"/>
    <mergeCell ref="B3:B12"/>
  </mergeCells>
  <pageMargins left="0.11811023622047245" right="0.11811023622047245" top="0.74803149606299213" bottom="0.74803149606299213" header="0.31496062992125984" footer="0.31496062992125984"/>
  <pageSetup paperSize="9" scale="44" orientation="landscape" verticalDpi="4294967294" r:id="rId1"/>
  <headerFooter>
    <oddHeader>&amp;C&amp;12&amp;F</oddHeader>
    <oddFooter>&amp;L&amp;A&amp;C&amp;P/&amp;N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X12"/>
  <sheetViews>
    <sheetView zoomScale="71" zoomScaleNormal="71" workbookViewId="0">
      <selection sqref="A1:S9"/>
    </sheetView>
  </sheetViews>
  <sheetFormatPr defaultRowHeight="12.75" x14ac:dyDescent="0.2"/>
  <cols>
    <col min="1" max="1" width="9.140625" style="6"/>
    <col min="2" max="2" width="19" style="6" customWidth="1"/>
    <col min="3" max="3" width="16.140625" style="5" customWidth="1"/>
    <col min="4" max="4" width="17.28515625" style="5" customWidth="1"/>
    <col min="5" max="5" width="19.85546875" style="5" customWidth="1"/>
    <col min="6" max="6" width="21.7109375" style="5" customWidth="1"/>
    <col min="7" max="7" width="9.140625" style="5" customWidth="1"/>
    <col min="8" max="8" width="16.42578125" style="5" customWidth="1"/>
    <col min="9" max="9" width="12.85546875" style="5" customWidth="1"/>
    <col min="10" max="10" width="22.28515625" style="5" customWidth="1"/>
    <col min="11" max="11" width="19.7109375" style="5" customWidth="1"/>
    <col min="12" max="12" width="12.140625" style="5" customWidth="1"/>
    <col min="13" max="13" width="20.85546875" style="5" customWidth="1"/>
    <col min="14" max="14" width="17.140625" style="5" customWidth="1"/>
    <col min="15" max="15" width="20.140625" style="5" customWidth="1"/>
    <col min="16" max="16" width="18.85546875" style="5" customWidth="1"/>
    <col min="17" max="17" width="13" style="5" customWidth="1"/>
    <col min="18" max="18" width="21" style="5" customWidth="1"/>
    <col min="19" max="19" width="17.5703125" style="5" customWidth="1"/>
    <col min="20" max="258" width="9.140625" style="5" customWidth="1"/>
    <col min="259" max="16384" width="9.140625" style="6"/>
  </cols>
  <sheetData>
    <row r="1" spans="1:19" x14ac:dyDescent="0.2">
      <c r="A1" s="125"/>
      <c r="B1" s="125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19" s="12" customFormat="1" ht="43.5" customHeight="1" x14ac:dyDescent="0.2">
      <c r="A2" s="119" t="s">
        <v>174</v>
      </c>
      <c r="B2" s="119" t="s">
        <v>177</v>
      </c>
      <c r="C2" s="13" t="s">
        <v>175</v>
      </c>
      <c r="D2" s="64" t="s">
        <v>60</v>
      </c>
      <c r="E2" s="64" t="s">
        <v>61</v>
      </c>
      <c r="F2" s="63" t="s">
        <v>44</v>
      </c>
      <c r="G2" s="63" t="s">
        <v>45</v>
      </c>
      <c r="H2" s="64" t="s">
        <v>46</v>
      </c>
      <c r="I2" s="63" t="s">
        <v>48</v>
      </c>
      <c r="J2" s="63" t="s">
        <v>66</v>
      </c>
      <c r="K2" s="63" t="s">
        <v>63</v>
      </c>
      <c r="L2" s="63" t="s">
        <v>67</v>
      </c>
      <c r="M2" s="63" t="s">
        <v>57</v>
      </c>
      <c r="N2" s="63" t="s">
        <v>58</v>
      </c>
      <c r="O2" s="63" t="s">
        <v>211</v>
      </c>
      <c r="P2" s="63" t="s">
        <v>62</v>
      </c>
      <c r="Q2" s="13" t="s">
        <v>65</v>
      </c>
      <c r="R2" s="126" t="s">
        <v>64</v>
      </c>
      <c r="S2" s="13" t="s">
        <v>52</v>
      </c>
    </row>
    <row r="3" spans="1:19" ht="66.75" customHeight="1" x14ac:dyDescent="0.2">
      <c r="A3" s="174">
        <v>32</v>
      </c>
      <c r="B3" s="177" t="s">
        <v>178</v>
      </c>
      <c r="C3" s="13" t="s">
        <v>9</v>
      </c>
      <c r="D3" s="66">
        <v>51000</v>
      </c>
      <c r="E3" s="66">
        <v>200</v>
      </c>
      <c r="F3" s="132"/>
      <c r="G3" s="132"/>
      <c r="H3" s="66" t="s">
        <v>49</v>
      </c>
      <c r="I3" s="132" t="s">
        <v>204</v>
      </c>
      <c r="J3" s="132"/>
      <c r="K3" s="132"/>
      <c r="L3" s="132"/>
      <c r="M3" s="132"/>
      <c r="N3" s="132"/>
      <c r="O3" s="132"/>
      <c r="P3" s="132"/>
      <c r="Q3" s="8" t="e">
        <f>(D3+D3/E3*P3)+(52/N3*O3*M3)</f>
        <v>#DIV/0!</v>
      </c>
      <c r="R3" s="127" t="e">
        <f>Q3/K3</f>
        <v>#DIV/0!</v>
      </c>
      <c r="S3" s="8" t="e">
        <f>R3*J3+(R3*J3*L3/100)</f>
        <v>#DIV/0!</v>
      </c>
    </row>
    <row r="4" spans="1:19" ht="66.75" customHeight="1" x14ac:dyDescent="0.2">
      <c r="A4" s="175"/>
      <c r="B4" s="178"/>
      <c r="C4" s="13" t="s">
        <v>15</v>
      </c>
      <c r="D4" s="66">
        <v>36500</v>
      </c>
      <c r="E4" s="66">
        <v>145</v>
      </c>
      <c r="F4" s="132"/>
      <c r="G4" s="132"/>
      <c r="H4" s="66" t="s">
        <v>49</v>
      </c>
      <c r="I4" s="132" t="s">
        <v>205</v>
      </c>
      <c r="J4" s="132"/>
      <c r="K4" s="132"/>
      <c r="L4" s="132"/>
      <c r="M4" s="132"/>
      <c r="N4" s="132"/>
      <c r="O4" s="132"/>
      <c r="P4" s="132"/>
      <c r="Q4" s="8" t="e">
        <f t="shared" ref="Q4:Q5" si="0">(D4+D4/E4*P4)+(52/N4*O4*M4)</f>
        <v>#DIV/0!</v>
      </c>
      <c r="R4" s="127" t="e">
        <f t="shared" ref="R4:R5" si="1">Q4/K4</f>
        <v>#DIV/0!</v>
      </c>
      <c r="S4" s="8" t="e">
        <f t="shared" ref="S4:S5" si="2">R4*J4+(R4*J4*L4/100)</f>
        <v>#DIV/0!</v>
      </c>
    </row>
    <row r="5" spans="1:19" ht="66.75" customHeight="1" x14ac:dyDescent="0.2">
      <c r="A5" s="176"/>
      <c r="B5" s="179"/>
      <c r="C5" s="13" t="s">
        <v>209</v>
      </c>
      <c r="D5" s="66">
        <v>38500</v>
      </c>
      <c r="E5" s="66">
        <v>150</v>
      </c>
      <c r="F5" s="132"/>
      <c r="G5" s="132"/>
      <c r="H5" s="66" t="s">
        <v>49</v>
      </c>
      <c r="I5" s="132" t="s">
        <v>204</v>
      </c>
      <c r="J5" s="132"/>
      <c r="K5" s="132"/>
      <c r="L5" s="132"/>
      <c r="M5" s="132"/>
      <c r="N5" s="132"/>
      <c r="O5" s="132"/>
      <c r="P5" s="132"/>
      <c r="Q5" s="8" t="e">
        <f t="shared" si="0"/>
        <v>#DIV/0!</v>
      </c>
      <c r="R5" s="127" t="e">
        <f t="shared" si="1"/>
        <v>#DIV/0!</v>
      </c>
      <c r="S5" s="8" t="e">
        <f t="shared" si="2"/>
        <v>#DIV/0!</v>
      </c>
    </row>
    <row r="6" spans="1:19" ht="51" customHeight="1" x14ac:dyDescent="0.2">
      <c r="A6" s="125"/>
      <c r="B6" s="125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33" t="s">
        <v>180</v>
      </c>
      <c r="S6" s="118" t="e">
        <f>SUM(S3:S5)</f>
        <v>#DIV/0!</v>
      </c>
    </row>
    <row r="7" spans="1:19" ht="51" customHeight="1" x14ac:dyDescent="0.2">
      <c r="A7" s="125"/>
      <c r="B7" s="12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</row>
    <row r="8" spans="1:19" ht="51" customHeight="1" x14ac:dyDescent="0.2">
      <c r="A8" s="125"/>
      <c r="B8" s="125"/>
      <c r="C8" s="18"/>
      <c r="D8" s="18"/>
      <c r="E8" s="18"/>
      <c r="F8" s="18"/>
      <c r="G8" s="18"/>
      <c r="H8" s="18"/>
      <c r="I8" s="18"/>
      <c r="J8" s="18"/>
      <c r="K8" s="18"/>
      <c r="L8" s="134" t="s">
        <v>198</v>
      </c>
      <c r="M8" s="18"/>
      <c r="N8" s="18"/>
      <c r="O8" s="18"/>
      <c r="P8" s="18"/>
      <c r="Q8" s="18"/>
      <c r="R8" s="18"/>
      <c r="S8" s="18"/>
    </row>
    <row r="9" spans="1:19" ht="51" customHeight="1" x14ac:dyDescent="0.2">
      <c r="A9" s="125"/>
      <c r="B9" s="125"/>
      <c r="C9" s="18"/>
      <c r="D9" s="18"/>
      <c r="E9" s="18"/>
      <c r="F9" s="18"/>
      <c r="G9" s="18"/>
      <c r="H9" s="18"/>
      <c r="I9" s="18"/>
      <c r="J9" s="18"/>
      <c r="K9" s="18"/>
      <c r="L9" s="135" t="s">
        <v>199</v>
      </c>
      <c r="M9" s="18"/>
      <c r="N9" s="18"/>
      <c r="O9" s="18"/>
      <c r="P9" s="18"/>
      <c r="Q9" s="18"/>
      <c r="R9" s="18"/>
      <c r="S9" s="18"/>
    </row>
    <row r="10" spans="1:19" ht="51" customHeight="1" x14ac:dyDescent="0.2"/>
    <row r="11" spans="1:19" ht="51" customHeight="1" x14ac:dyDescent="0.2"/>
    <row r="12" spans="1:19" ht="15" customHeight="1" x14ac:dyDescent="0.2"/>
  </sheetData>
  <mergeCells count="2">
    <mergeCell ref="A3:A5"/>
    <mergeCell ref="B3:B5"/>
  </mergeCells>
  <pageMargins left="0.11811023622047245" right="0.11811023622047245" top="0.74803149606299213" bottom="0.74803149606299213" header="0.31496062992125984" footer="0.31496062992125984"/>
  <pageSetup paperSize="9" scale="45" orientation="landscape" verticalDpi="4294967294" r:id="rId1"/>
  <headerFooter>
    <oddHeader>&amp;C&amp;12&amp;F</oddHeader>
    <oddFooter>&amp;L&amp;A&amp;C&amp;P/&amp;N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X8"/>
  <sheetViews>
    <sheetView zoomScale="78" zoomScaleNormal="78" workbookViewId="0">
      <selection sqref="A1:XFD1048576"/>
    </sheetView>
  </sheetViews>
  <sheetFormatPr defaultRowHeight="39.75" customHeight="1" x14ac:dyDescent="0.2"/>
  <cols>
    <col min="1" max="1" width="9.140625" style="125"/>
    <col min="2" max="2" width="12.140625" style="125" customWidth="1"/>
    <col min="3" max="3" width="22.85546875" style="18" customWidth="1"/>
    <col min="4" max="4" width="16.140625" style="18" customWidth="1"/>
    <col min="5" max="5" width="18.28515625" style="18" customWidth="1"/>
    <col min="6" max="6" width="16.42578125" style="18" customWidth="1"/>
    <col min="7" max="8" width="9.140625" style="18" customWidth="1"/>
    <col min="9" max="9" width="13.85546875" style="18" customWidth="1"/>
    <col min="10" max="10" width="20.42578125" style="18" customWidth="1"/>
    <col min="11" max="11" width="19.7109375" style="18" customWidth="1"/>
    <col min="12" max="12" width="12.28515625" style="18" customWidth="1"/>
    <col min="13" max="13" width="17.7109375" style="18" customWidth="1"/>
    <col min="14" max="14" width="16.140625" style="18" customWidth="1"/>
    <col min="15" max="15" width="16.5703125" style="18" customWidth="1"/>
    <col min="16" max="16" width="16.28515625" style="18" customWidth="1"/>
    <col min="17" max="17" width="11.5703125" style="18" customWidth="1"/>
    <col min="18" max="18" width="19.5703125" style="18" customWidth="1"/>
    <col min="19" max="19" width="13.7109375" style="18" customWidth="1"/>
    <col min="20" max="258" width="9.140625" style="18" customWidth="1"/>
    <col min="259" max="16384" width="9.140625" style="125"/>
  </cols>
  <sheetData>
    <row r="2" spans="1:19" s="136" customFormat="1" ht="39.75" customHeight="1" x14ac:dyDescent="0.2">
      <c r="A2" s="119" t="s">
        <v>174</v>
      </c>
      <c r="B2" s="119" t="s">
        <v>177</v>
      </c>
      <c r="C2" s="13" t="s">
        <v>171</v>
      </c>
      <c r="D2" s="64" t="s">
        <v>60</v>
      </c>
      <c r="E2" s="64" t="s">
        <v>61</v>
      </c>
      <c r="F2" s="63" t="s">
        <v>44</v>
      </c>
      <c r="G2" s="63" t="s">
        <v>45</v>
      </c>
      <c r="H2" s="64" t="s">
        <v>46</v>
      </c>
      <c r="I2" s="63" t="s">
        <v>48</v>
      </c>
      <c r="J2" s="63" t="s">
        <v>66</v>
      </c>
      <c r="K2" s="63" t="s">
        <v>63</v>
      </c>
      <c r="L2" s="63" t="s">
        <v>67</v>
      </c>
      <c r="M2" s="63" t="s">
        <v>57</v>
      </c>
      <c r="N2" s="63" t="s">
        <v>58</v>
      </c>
      <c r="O2" s="63" t="s">
        <v>211</v>
      </c>
      <c r="P2" s="63" t="s">
        <v>62</v>
      </c>
      <c r="Q2" s="13" t="s">
        <v>65</v>
      </c>
      <c r="R2" s="126" t="s">
        <v>64</v>
      </c>
      <c r="S2" s="13" t="s">
        <v>52</v>
      </c>
    </row>
    <row r="3" spans="1:19" ht="39.75" customHeight="1" x14ac:dyDescent="0.2">
      <c r="A3" s="180">
        <v>33</v>
      </c>
      <c r="B3" s="180" t="s">
        <v>179</v>
      </c>
      <c r="C3" s="8" t="s">
        <v>39</v>
      </c>
      <c r="D3" s="66">
        <v>6100</v>
      </c>
      <c r="E3" s="66">
        <v>20</v>
      </c>
      <c r="F3" s="132"/>
      <c r="G3" s="132"/>
      <c r="H3" s="66" t="s">
        <v>49</v>
      </c>
      <c r="I3" s="132" t="s">
        <v>169</v>
      </c>
      <c r="J3" s="132"/>
      <c r="K3" s="132"/>
      <c r="L3" s="132"/>
      <c r="M3" s="132"/>
      <c r="N3" s="132"/>
      <c r="O3" s="132"/>
      <c r="P3" s="132"/>
      <c r="Q3" s="8" t="e">
        <f>(D3+D3/E3*P3)+(52/N3*O3*M3)</f>
        <v>#DIV/0!</v>
      </c>
      <c r="R3" s="127" t="e">
        <f>Q3/K3</f>
        <v>#DIV/0!</v>
      </c>
      <c r="S3" s="8" t="e">
        <f>R3*J3+(R3*J3*L3/100)</f>
        <v>#DIV/0!</v>
      </c>
    </row>
    <row r="4" spans="1:19" ht="39.75" customHeight="1" x14ac:dyDescent="0.2">
      <c r="A4" s="180"/>
      <c r="B4" s="180"/>
      <c r="C4" s="13" t="s">
        <v>14</v>
      </c>
      <c r="D4" s="66">
        <v>60</v>
      </c>
      <c r="E4" s="66">
        <v>1</v>
      </c>
      <c r="F4" s="132"/>
      <c r="G4" s="132"/>
      <c r="H4" s="66" t="s">
        <v>49</v>
      </c>
      <c r="I4" s="132" t="s">
        <v>169</v>
      </c>
      <c r="J4" s="132"/>
      <c r="K4" s="132"/>
      <c r="L4" s="132"/>
      <c r="M4" s="132"/>
      <c r="N4" s="132"/>
      <c r="O4" s="132"/>
      <c r="P4" s="132"/>
      <c r="Q4" s="8" t="e">
        <f t="shared" ref="Q4:Q5" si="0">(D4+D4/E4*P4)+(52/N4*O4*M4)</f>
        <v>#DIV/0!</v>
      </c>
      <c r="R4" s="127" t="e">
        <f t="shared" ref="R4:R5" si="1">Q4/K4</f>
        <v>#DIV/0!</v>
      </c>
      <c r="S4" s="8" t="e">
        <f t="shared" ref="S4:S5" si="2">R4*J4+(R4*J4*L4/100)</f>
        <v>#DIV/0!</v>
      </c>
    </row>
    <row r="5" spans="1:19" ht="39.75" customHeight="1" x14ac:dyDescent="0.2">
      <c r="A5" s="180"/>
      <c r="B5" s="180"/>
      <c r="C5" s="13" t="s">
        <v>13</v>
      </c>
      <c r="D5" s="66">
        <v>10500</v>
      </c>
      <c r="E5" s="66">
        <v>30</v>
      </c>
      <c r="F5" s="132"/>
      <c r="G5" s="132"/>
      <c r="H5" s="66" t="s">
        <v>49</v>
      </c>
      <c r="I5" s="132" t="s">
        <v>169</v>
      </c>
      <c r="J5" s="132"/>
      <c r="K5" s="132"/>
      <c r="L5" s="132"/>
      <c r="M5" s="132"/>
      <c r="N5" s="132"/>
      <c r="O5" s="132"/>
      <c r="P5" s="132"/>
      <c r="Q5" s="8" t="e">
        <f t="shared" si="0"/>
        <v>#DIV/0!</v>
      </c>
      <c r="R5" s="127" t="e">
        <f t="shared" si="1"/>
        <v>#DIV/0!</v>
      </c>
      <c r="S5" s="8" t="e">
        <f t="shared" si="2"/>
        <v>#DIV/0!</v>
      </c>
    </row>
    <row r="6" spans="1:19" ht="39.75" customHeight="1" x14ac:dyDescent="0.2">
      <c r="R6" s="137" t="s">
        <v>176</v>
      </c>
      <c r="S6" s="138" t="e">
        <f>SUM(S3:S5)</f>
        <v>#DIV/0!</v>
      </c>
    </row>
    <row r="7" spans="1:19" ht="39.75" customHeight="1" x14ac:dyDescent="0.2">
      <c r="L7" s="139" t="s">
        <v>198</v>
      </c>
    </row>
    <row r="8" spans="1:19" ht="39.75" customHeight="1" x14ac:dyDescent="0.2">
      <c r="L8" s="140" t="s">
        <v>199</v>
      </c>
    </row>
  </sheetData>
  <mergeCells count="2">
    <mergeCell ref="A3:A5"/>
    <mergeCell ref="B3:B5"/>
  </mergeCells>
  <pageMargins left="0.11811023622047245" right="0.11811023622047245" top="0.74803149606299213" bottom="0.74803149606299213" header="0.31496062992125984" footer="0.31496062992125984"/>
  <pageSetup paperSize="9" scale="50" orientation="landscape" verticalDpi="4294967294" r:id="rId1"/>
  <headerFooter>
    <oddHeader>&amp;C&amp;12&amp;F</oddHeader>
    <oddFooter>&amp;L&amp;A&amp;C&amp;P/&amp;N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X26"/>
  <sheetViews>
    <sheetView topLeftCell="A2" zoomScale="72" zoomScaleNormal="72" workbookViewId="0">
      <selection activeCell="N25" sqref="N25"/>
    </sheetView>
  </sheetViews>
  <sheetFormatPr defaultRowHeight="12.75" x14ac:dyDescent="0.2"/>
  <cols>
    <col min="1" max="1" width="13.5703125" style="6" customWidth="1"/>
    <col min="2" max="2" width="13.140625" style="6" customWidth="1"/>
    <col min="3" max="3" width="32.140625" style="5" customWidth="1"/>
    <col min="4" max="4" width="15.42578125" style="5" customWidth="1"/>
    <col min="5" max="5" width="18.42578125" style="5" customWidth="1"/>
    <col min="6" max="6" width="15.42578125" style="5" customWidth="1"/>
    <col min="7" max="8" width="9.140625" style="5" customWidth="1"/>
    <col min="9" max="9" width="13.140625" style="5" customWidth="1"/>
    <col min="10" max="10" width="16" style="5" customWidth="1"/>
    <col min="11" max="11" width="14.28515625" style="5" customWidth="1"/>
    <col min="12" max="12" width="10.85546875" style="5" customWidth="1"/>
    <col min="13" max="13" width="20" style="5" customWidth="1"/>
    <col min="14" max="14" width="21.7109375" style="5" customWidth="1"/>
    <col min="15" max="15" width="17.28515625" style="5" customWidth="1"/>
    <col min="16" max="16" width="26.42578125" style="5" customWidth="1"/>
    <col min="17" max="17" width="18.85546875" style="5" customWidth="1"/>
    <col min="18" max="18" width="20.5703125" style="5" customWidth="1"/>
    <col min="19" max="19" width="16.140625" style="5" customWidth="1"/>
    <col min="20" max="258" width="9.140625" style="5" customWidth="1"/>
    <col min="259" max="16384" width="9.140625" style="6"/>
  </cols>
  <sheetData>
    <row r="1" spans="1:19" s="22" customFormat="1" ht="15.75" hidden="1" customHeight="1" x14ac:dyDescent="0.2">
      <c r="A1" s="6"/>
      <c r="B1" s="6"/>
      <c r="C1" s="116"/>
    </row>
    <row r="2" spans="1:19" s="110" customFormat="1" ht="28.5" customHeight="1" x14ac:dyDescent="0.2">
      <c r="A2" s="19" t="s">
        <v>174</v>
      </c>
      <c r="B2" s="19" t="s">
        <v>177</v>
      </c>
      <c r="C2" s="20" t="s">
        <v>175</v>
      </c>
      <c r="D2" s="7" t="s">
        <v>60</v>
      </c>
      <c r="E2" s="7" t="s">
        <v>61</v>
      </c>
      <c r="F2" s="13" t="s">
        <v>44</v>
      </c>
      <c r="G2" s="13" t="s">
        <v>45</v>
      </c>
      <c r="H2" s="13" t="s">
        <v>46</v>
      </c>
      <c r="I2" s="7" t="s">
        <v>48</v>
      </c>
      <c r="J2" s="7" t="s">
        <v>66</v>
      </c>
      <c r="K2" s="7" t="s">
        <v>63</v>
      </c>
      <c r="L2" s="7" t="s">
        <v>67</v>
      </c>
      <c r="M2" s="7" t="s">
        <v>57</v>
      </c>
      <c r="N2" s="7" t="s">
        <v>58</v>
      </c>
      <c r="O2" s="7" t="s">
        <v>168</v>
      </c>
      <c r="P2" s="7" t="s">
        <v>62</v>
      </c>
      <c r="Q2" s="7" t="s">
        <v>65</v>
      </c>
      <c r="R2" s="15" t="s">
        <v>64</v>
      </c>
      <c r="S2" s="7" t="s">
        <v>52</v>
      </c>
    </row>
    <row r="3" spans="1:19" s="111" customFormat="1" ht="28.5" customHeight="1" x14ac:dyDescent="0.2">
      <c r="A3" s="181">
        <v>34</v>
      </c>
      <c r="B3" s="177" t="s">
        <v>203</v>
      </c>
      <c r="C3" s="25" t="s">
        <v>35</v>
      </c>
      <c r="D3" s="8">
        <v>900</v>
      </c>
      <c r="E3" s="8">
        <v>10</v>
      </c>
      <c r="F3" s="8"/>
      <c r="G3" s="8"/>
      <c r="H3" s="8" t="s">
        <v>49</v>
      </c>
      <c r="I3" s="16"/>
      <c r="J3" s="16"/>
      <c r="K3" s="16"/>
      <c r="L3" s="16"/>
      <c r="M3" s="16"/>
      <c r="N3" s="16"/>
      <c r="O3" s="16"/>
      <c r="P3" s="16"/>
      <c r="Q3" s="16" t="e">
        <f>(D3+D3/E3*P3)+(52/N3*O3*M3)</f>
        <v>#DIV/0!</v>
      </c>
      <c r="R3" s="17" t="e">
        <f>Q3/K3</f>
        <v>#DIV/0!</v>
      </c>
      <c r="S3" s="16" t="e">
        <f>R3*J3+(R3*J3*L3/100)</f>
        <v>#DIV/0!</v>
      </c>
    </row>
    <row r="4" spans="1:19" s="111" customFormat="1" ht="28.5" customHeight="1" x14ac:dyDescent="0.2">
      <c r="A4" s="182"/>
      <c r="B4" s="183"/>
      <c r="C4" s="25" t="s">
        <v>37</v>
      </c>
      <c r="D4" s="8">
        <v>400</v>
      </c>
      <c r="E4" s="8">
        <v>10</v>
      </c>
      <c r="F4" s="8"/>
      <c r="G4" s="8"/>
      <c r="H4" s="8" t="s">
        <v>49</v>
      </c>
      <c r="I4" s="16"/>
      <c r="J4" s="16"/>
      <c r="K4" s="16"/>
      <c r="L4" s="16"/>
      <c r="M4" s="16"/>
      <c r="N4" s="16"/>
      <c r="O4" s="16"/>
      <c r="P4" s="16"/>
      <c r="Q4" s="16" t="e">
        <f t="shared" ref="Q4:Q21" si="0">(D4+D4/E4*P4)+(52/N4*O4*M4)</f>
        <v>#DIV/0!</v>
      </c>
      <c r="R4" s="17" t="e">
        <f t="shared" ref="R4:R21" si="1">Q4/K4</f>
        <v>#DIV/0!</v>
      </c>
      <c r="S4" s="16" t="e">
        <f t="shared" ref="S4:S21" si="2">R4*J4+(R4*J4*L4/100)</f>
        <v>#DIV/0!</v>
      </c>
    </row>
    <row r="5" spans="1:19" s="111" customFormat="1" ht="28.5" customHeight="1" x14ac:dyDescent="0.2">
      <c r="A5" s="182"/>
      <c r="B5" s="183"/>
      <c r="C5" s="25" t="s">
        <v>38</v>
      </c>
      <c r="D5" s="8">
        <v>1000</v>
      </c>
      <c r="E5" s="8">
        <v>10</v>
      </c>
      <c r="F5" s="8"/>
      <c r="G5" s="8"/>
      <c r="H5" s="8" t="s">
        <v>49</v>
      </c>
      <c r="I5" s="16"/>
      <c r="J5" s="16"/>
      <c r="K5" s="16"/>
      <c r="L5" s="16"/>
      <c r="M5" s="16"/>
      <c r="N5" s="16"/>
      <c r="O5" s="16"/>
      <c r="P5" s="16"/>
      <c r="Q5" s="16" t="e">
        <f t="shared" si="0"/>
        <v>#DIV/0!</v>
      </c>
      <c r="R5" s="17" t="e">
        <f t="shared" si="1"/>
        <v>#DIV/0!</v>
      </c>
      <c r="S5" s="16" t="e">
        <f t="shared" si="2"/>
        <v>#DIV/0!</v>
      </c>
    </row>
    <row r="6" spans="1:19" s="111" customFormat="1" ht="28.5" customHeight="1" x14ac:dyDescent="0.2">
      <c r="A6" s="182"/>
      <c r="B6" s="183"/>
      <c r="C6" s="25" t="s">
        <v>40</v>
      </c>
      <c r="D6" s="8">
        <v>100</v>
      </c>
      <c r="E6" s="8">
        <v>5</v>
      </c>
      <c r="F6" s="8"/>
      <c r="G6" s="8"/>
      <c r="H6" s="8" t="s">
        <v>49</v>
      </c>
      <c r="I6" s="16"/>
      <c r="J6" s="16"/>
      <c r="K6" s="16"/>
      <c r="L6" s="16"/>
      <c r="M6" s="16"/>
      <c r="N6" s="16"/>
      <c r="O6" s="16"/>
      <c r="P6" s="16"/>
      <c r="Q6" s="16" t="e">
        <f t="shared" si="0"/>
        <v>#DIV/0!</v>
      </c>
      <c r="R6" s="17" t="e">
        <f t="shared" si="1"/>
        <v>#DIV/0!</v>
      </c>
      <c r="S6" s="16" t="e">
        <f t="shared" si="2"/>
        <v>#DIV/0!</v>
      </c>
    </row>
    <row r="7" spans="1:19" s="111" customFormat="1" ht="28.5" customHeight="1" x14ac:dyDescent="0.2">
      <c r="A7" s="182"/>
      <c r="B7" s="183"/>
      <c r="C7" s="25" t="s">
        <v>41</v>
      </c>
      <c r="D7" s="8">
        <v>3500</v>
      </c>
      <c r="E7" s="8">
        <v>10</v>
      </c>
      <c r="F7" s="8"/>
      <c r="G7" s="8"/>
      <c r="H7" s="8" t="s">
        <v>49</v>
      </c>
      <c r="I7" s="16"/>
      <c r="J7" s="16"/>
      <c r="K7" s="16"/>
      <c r="L7" s="16"/>
      <c r="M7" s="16"/>
      <c r="N7" s="16"/>
      <c r="O7" s="16"/>
      <c r="P7" s="16"/>
      <c r="Q7" s="16" t="e">
        <f t="shared" si="0"/>
        <v>#DIV/0!</v>
      </c>
      <c r="R7" s="17" t="e">
        <f t="shared" si="1"/>
        <v>#DIV/0!</v>
      </c>
      <c r="S7" s="16" t="e">
        <f t="shared" si="2"/>
        <v>#DIV/0!</v>
      </c>
    </row>
    <row r="8" spans="1:19" s="111" customFormat="1" ht="28.5" customHeight="1" x14ac:dyDescent="0.2">
      <c r="A8" s="182"/>
      <c r="B8" s="183"/>
      <c r="C8" s="25" t="s">
        <v>42</v>
      </c>
      <c r="D8" s="8">
        <v>550</v>
      </c>
      <c r="E8" s="8">
        <v>10</v>
      </c>
      <c r="F8" s="8"/>
      <c r="G8" s="8"/>
      <c r="H8" s="8" t="s">
        <v>49</v>
      </c>
      <c r="I8" s="16"/>
      <c r="J8" s="16"/>
      <c r="K8" s="16"/>
      <c r="L8" s="16"/>
      <c r="M8" s="16"/>
      <c r="N8" s="16"/>
      <c r="O8" s="16"/>
      <c r="P8" s="16"/>
      <c r="Q8" s="16" t="e">
        <f t="shared" si="0"/>
        <v>#DIV/0!</v>
      </c>
      <c r="R8" s="17" t="e">
        <f t="shared" si="1"/>
        <v>#DIV/0!</v>
      </c>
      <c r="S8" s="16" t="e">
        <f t="shared" si="2"/>
        <v>#DIV/0!</v>
      </c>
    </row>
    <row r="9" spans="1:19" s="111" customFormat="1" ht="28.5" customHeight="1" x14ac:dyDescent="0.2">
      <c r="A9" s="182"/>
      <c r="B9" s="183"/>
      <c r="C9" s="25" t="s">
        <v>32</v>
      </c>
      <c r="D9" s="8">
        <v>6700</v>
      </c>
      <c r="E9" s="8">
        <v>30</v>
      </c>
      <c r="F9" s="8"/>
      <c r="G9" s="8"/>
      <c r="H9" s="8" t="s">
        <v>49</v>
      </c>
      <c r="I9" s="16"/>
      <c r="J9" s="16"/>
      <c r="K9" s="16"/>
      <c r="L9" s="16"/>
      <c r="M9" s="16"/>
      <c r="N9" s="16"/>
      <c r="O9" s="16"/>
      <c r="P9" s="16"/>
      <c r="Q9" s="16" t="e">
        <f t="shared" si="0"/>
        <v>#DIV/0!</v>
      </c>
      <c r="R9" s="17" t="e">
        <f t="shared" si="1"/>
        <v>#DIV/0!</v>
      </c>
      <c r="S9" s="16" t="e">
        <f t="shared" si="2"/>
        <v>#DIV/0!</v>
      </c>
    </row>
    <row r="10" spans="1:19" s="111" customFormat="1" ht="28.5" customHeight="1" x14ac:dyDescent="0.2">
      <c r="A10" s="182"/>
      <c r="B10" s="183"/>
      <c r="C10" s="25" t="s">
        <v>31</v>
      </c>
      <c r="D10" s="8">
        <v>2400</v>
      </c>
      <c r="E10" s="8">
        <v>20</v>
      </c>
      <c r="F10" s="8"/>
      <c r="G10" s="8"/>
      <c r="H10" s="8" t="s">
        <v>49</v>
      </c>
      <c r="I10" s="16"/>
      <c r="J10" s="16"/>
      <c r="K10" s="16"/>
      <c r="L10" s="16"/>
      <c r="M10" s="16"/>
      <c r="N10" s="16"/>
      <c r="O10" s="16"/>
      <c r="P10" s="16"/>
      <c r="Q10" s="16" t="e">
        <f t="shared" si="0"/>
        <v>#DIV/0!</v>
      </c>
      <c r="R10" s="17" t="e">
        <f t="shared" si="1"/>
        <v>#DIV/0!</v>
      </c>
      <c r="S10" s="16" t="e">
        <f t="shared" si="2"/>
        <v>#DIV/0!</v>
      </c>
    </row>
    <row r="11" spans="1:19" s="111" customFormat="1" ht="28.5" customHeight="1" x14ac:dyDescent="0.2">
      <c r="A11" s="182"/>
      <c r="B11" s="183"/>
      <c r="C11" s="25" t="s">
        <v>26</v>
      </c>
      <c r="D11" s="8">
        <v>4300</v>
      </c>
      <c r="E11" s="8">
        <v>40</v>
      </c>
      <c r="F11" s="8"/>
      <c r="G11" s="8"/>
      <c r="H11" s="8" t="s">
        <v>49</v>
      </c>
      <c r="I11" s="16"/>
      <c r="J11" s="16"/>
      <c r="K11" s="16"/>
      <c r="L11" s="16"/>
      <c r="M11" s="16"/>
      <c r="N11" s="16"/>
      <c r="O11" s="16"/>
      <c r="P11" s="16"/>
      <c r="Q11" s="16" t="e">
        <f t="shared" si="0"/>
        <v>#DIV/0!</v>
      </c>
      <c r="R11" s="17" t="e">
        <f t="shared" si="1"/>
        <v>#DIV/0!</v>
      </c>
      <c r="S11" s="16" t="e">
        <f t="shared" si="2"/>
        <v>#DIV/0!</v>
      </c>
    </row>
    <row r="12" spans="1:19" s="111" customFormat="1" ht="28.5" customHeight="1" x14ac:dyDescent="0.2">
      <c r="A12" s="182"/>
      <c r="B12" s="183"/>
      <c r="C12" s="25" t="s">
        <v>23</v>
      </c>
      <c r="D12" s="8">
        <v>8800</v>
      </c>
      <c r="E12" s="8">
        <v>40</v>
      </c>
      <c r="F12" s="8"/>
      <c r="G12" s="8"/>
      <c r="H12" s="8" t="s">
        <v>49</v>
      </c>
      <c r="I12" s="16"/>
      <c r="J12" s="16"/>
      <c r="K12" s="16"/>
      <c r="L12" s="16"/>
      <c r="M12" s="16"/>
      <c r="N12" s="16"/>
      <c r="O12" s="16"/>
      <c r="P12" s="16"/>
      <c r="Q12" s="16" t="e">
        <f t="shared" si="0"/>
        <v>#DIV/0!</v>
      </c>
      <c r="R12" s="17" t="e">
        <f t="shared" si="1"/>
        <v>#DIV/0!</v>
      </c>
      <c r="S12" s="16" t="e">
        <f t="shared" si="2"/>
        <v>#DIV/0!</v>
      </c>
    </row>
    <row r="13" spans="1:19" s="111" customFormat="1" ht="28.5" customHeight="1" x14ac:dyDescent="0.2">
      <c r="A13" s="182"/>
      <c r="B13" s="183"/>
      <c r="C13" s="25" t="s">
        <v>22</v>
      </c>
      <c r="D13" s="8">
        <v>6000</v>
      </c>
      <c r="E13" s="8">
        <v>25</v>
      </c>
      <c r="F13" s="8"/>
      <c r="G13" s="8"/>
      <c r="H13" s="8" t="s">
        <v>49</v>
      </c>
      <c r="I13" s="16"/>
      <c r="J13" s="16"/>
      <c r="K13" s="16"/>
      <c r="L13" s="16"/>
      <c r="M13" s="16"/>
      <c r="N13" s="16"/>
      <c r="O13" s="16"/>
      <c r="P13" s="16"/>
      <c r="Q13" s="16" t="e">
        <f t="shared" si="0"/>
        <v>#DIV/0!</v>
      </c>
      <c r="R13" s="17" t="e">
        <f t="shared" si="1"/>
        <v>#DIV/0!</v>
      </c>
      <c r="S13" s="16" t="e">
        <f t="shared" si="2"/>
        <v>#DIV/0!</v>
      </c>
    </row>
    <row r="14" spans="1:19" s="111" customFormat="1" ht="28.5" customHeight="1" x14ac:dyDescent="0.2">
      <c r="A14" s="182"/>
      <c r="B14" s="183"/>
      <c r="C14" s="25" t="s">
        <v>17</v>
      </c>
      <c r="D14" s="8">
        <v>350</v>
      </c>
      <c r="E14" s="8">
        <v>5</v>
      </c>
      <c r="F14" s="8"/>
      <c r="G14" s="8"/>
      <c r="H14" s="8" t="s">
        <v>49</v>
      </c>
      <c r="I14" s="16"/>
      <c r="J14" s="16"/>
      <c r="K14" s="16"/>
      <c r="L14" s="16"/>
      <c r="M14" s="16"/>
      <c r="N14" s="16"/>
      <c r="O14" s="16"/>
      <c r="P14" s="16"/>
      <c r="Q14" s="16" t="e">
        <f t="shared" si="0"/>
        <v>#DIV/0!</v>
      </c>
      <c r="R14" s="17" t="e">
        <f t="shared" si="1"/>
        <v>#DIV/0!</v>
      </c>
      <c r="S14" s="16" t="e">
        <f t="shared" si="2"/>
        <v>#DIV/0!</v>
      </c>
    </row>
    <row r="15" spans="1:19" s="111" customFormat="1" ht="28.5" customHeight="1" x14ac:dyDescent="0.2">
      <c r="A15" s="182"/>
      <c r="B15" s="183"/>
      <c r="C15" s="25" t="s">
        <v>16</v>
      </c>
      <c r="D15" s="8">
        <v>2300</v>
      </c>
      <c r="E15" s="8">
        <v>10</v>
      </c>
      <c r="F15" s="8"/>
      <c r="G15" s="8"/>
      <c r="H15" s="8" t="s">
        <v>49</v>
      </c>
      <c r="I15" s="16"/>
      <c r="J15" s="16"/>
      <c r="K15" s="16"/>
      <c r="L15" s="16"/>
      <c r="M15" s="16"/>
      <c r="N15" s="16"/>
      <c r="O15" s="16"/>
      <c r="P15" s="16"/>
      <c r="Q15" s="16" t="e">
        <f t="shared" si="0"/>
        <v>#DIV/0!</v>
      </c>
      <c r="R15" s="17" t="e">
        <f t="shared" si="1"/>
        <v>#DIV/0!</v>
      </c>
      <c r="S15" s="16" t="e">
        <f t="shared" si="2"/>
        <v>#DIV/0!</v>
      </c>
    </row>
    <row r="16" spans="1:19" s="111" customFormat="1" ht="28.5" customHeight="1" x14ac:dyDescent="0.2">
      <c r="A16" s="182"/>
      <c r="B16" s="183"/>
      <c r="C16" s="25" t="s">
        <v>6</v>
      </c>
      <c r="D16" s="8">
        <v>2200</v>
      </c>
      <c r="E16" s="8">
        <v>10</v>
      </c>
      <c r="F16" s="8"/>
      <c r="G16" s="8"/>
      <c r="H16" s="8" t="s">
        <v>49</v>
      </c>
      <c r="I16" s="16"/>
      <c r="J16" s="16"/>
      <c r="K16" s="16"/>
      <c r="L16" s="16"/>
      <c r="M16" s="16"/>
      <c r="N16" s="16"/>
      <c r="O16" s="16"/>
      <c r="P16" s="16"/>
      <c r="Q16" s="16" t="e">
        <f t="shared" si="0"/>
        <v>#DIV/0!</v>
      </c>
      <c r="R16" s="17" t="e">
        <f t="shared" si="1"/>
        <v>#DIV/0!</v>
      </c>
      <c r="S16" s="16" t="e">
        <f t="shared" si="2"/>
        <v>#DIV/0!</v>
      </c>
    </row>
    <row r="17" spans="1:19" s="111" customFormat="1" ht="28.5" customHeight="1" x14ac:dyDescent="0.2">
      <c r="A17" s="182"/>
      <c r="B17" s="183"/>
      <c r="C17" s="25" t="s">
        <v>5</v>
      </c>
      <c r="D17" s="8">
        <v>2200</v>
      </c>
      <c r="E17" s="8">
        <v>10</v>
      </c>
      <c r="F17" s="8"/>
      <c r="G17" s="8"/>
      <c r="H17" s="8" t="s">
        <v>49</v>
      </c>
      <c r="I17" s="16"/>
      <c r="J17" s="16"/>
      <c r="K17" s="16"/>
      <c r="L17" s="16"/>
      <c r="M17" s="16"/>
      <c r="N17" s="16"/>
      <c r="O17" s="16"/>
      <c r="P17" s="16"/>
      <c r="Q17" s="16" t="e">
        <f t="shared" si="0"/>
        <v>#DIV/0!</v>
      </c>
      <c r="R17" s="17" t="e">
        <f t="shared" si="1"/>
        <v>#DIV/0!</v>
      </c>
      <c r="S17" s="16" t="e">
        <f t="shared" si="2"/>
        <v>#DIV/0!</v>
      </c>
    </row>
    <row r="18" spans="1:19" s="111" customFormat="1" ht="28.5" customHeight="1" x14ac:dyDescent="0.2">
      <c r="A18" s="182"/>
      <c r="B18" s="183"/>
      <c r="C18" s="25" t="s">
        <v>47</v>
      </c>
      <c r="D18" s="8">
        <v>4800</v>
      </c>
      <c r="E18" s="8">
        <v>20</v>
      </c>
      <c r="F18" s="8"/>
      <c r="G18" s="8"/>
      <c r="H18" s="8" t="s">
        <v>49</v>
      </c>
      <c r="I18" s="16"/>
      <c r="J18" s="16"/>
      <c r="K18" s="16"/>
      <c r="L18" s="16"/>
      <c r="M18" s="16"/>
      <c r="N18" s="16"/>
      <c r="O18" s="16"/>
      <c r="P18" s="16"/>
      <c r="Q18" s="16" t="e">
        <f t="shared" si="0"/>
        <v>#DIV/0!</v>
      </c>
      <c r="R18" s="17" t="e">
        <f t="shared" si="1"/>
        <v>#DIV/0!</v>
      </c>
      <c r="S18" s="16" t="e">
        <f t="shared" si="2"/>
        <v>#DIV/0!</v>
      </c>
    </row>
    <row r="19" spans="1:19" s="22" customFormat="1" ht="28.5" customHeight="1" x14ac:dyDescent="0.2">
      <c r="A19" s="182"/>
      <c r="B19" s="183"/>
      <c r="C19" s="8" t="s">
        <v>33</v>
      </c>
      <c r="D19" s="8">
        <v>8100</v>
      </c>
      <c r="E19" s="8">
        <v>20</v>
      </c>
      <c r="F19" s="8"/>
      <c r="G19" s="8"/>
      <c r="H19" s="8" t="s">
        <v>49</v>
      </c>
      <c r="I19" s="16"/>
      <c r="J19" s="16"/>
      <c r="K19" s="16"/>
      <c r="L19" s="16"/>
      <c r="M19" s="16"/>
      <c r="N19" s="16"/>
      <c r="O19" s="16"/>
      <c r="P19" s="16"/>
      <c r="Q19" s="16" t="e">
        <f t="shared" si="0"/>
        <v>#DIV/0!</v>
      </c>
      <c r="R19" s="17" t="e">
        <f t="shared" si="1"/>
        <v>#DIV/0!</v>
      </c>
      <c r="S19" s="16" t="e">
        <f t="shared" si="2"/>
        <v>#DIV/0!</v>
      </c>
    </row>
    <row r="20" spans="1:19" s="22" customFormat="1" ht="28.5" customHeight="1" x14ac:dyDescent="0.2">
      <c r="A20" s="182"/>
      <c r="B20" s="183"/>
      <c r="C20" s="13" t="s">
        <v>56</v>
      </c>
      <c r="D20" s="8">
        <v>600</v>
      </c>
      <c r="E20" s="8">
        <v>10</v>
      </c>
      <c r="F20" s="8"/>
      <c r="G20" s="8"/>
      <c r="H20" s="8" t="s">
        <v>49</v>
      </c>
      <c r="I20" s="16"/>
      <c r="J20" s="16"/>
      <c r="K20" s="16"/>
      <c r="L20" s="16"/>
      <c r="M20" s="16"/>
      <c r="N20" s="16"/>
      <c r="O20" s="16"/>
      <c r="P20" s="16"/>
      <c r="Q20" s="16" t="e">
        <f t="shared" si="0"/>
        <v>#DIV/0!</v>
      </c>
      <c r="R20" s="17" t="e">
        <f t="shared" si="1"/>
        <v>#DIV/0!</v>
      </c>
      <c r="S20" s="16" t="e">
        <f t="shared" si="2"/>
        <v>#DIV/0!</v>
      </c>
    </row>
    <row r="21" spans="1:19" s="22" customFormat="1" ht="28.5" customHeight="1" x14ac:dyDescent="0.2">
      <c r="A21" s="182"/>
      <c r="B21" s="184"/>
      <c r="C21" s="8" t="s">
        <v>8</v>
      </c>
      <c r="D21" s="8">
        <v>8500</v>
      </c>
      <c r="E21" s="8">
        <v>35</v>
      </c>
      <c r="F21" s="8"/>
      <c r="G21" s="8"/>
      <c r="H21" s="8" t="s">
        <v>49</v>
      </c>
      <c r="I21" s="16"/>
      <c r="J21" s="16"/>
      <c r="K21" s="16"/>
      <c r="L21" s="16"/>
      <c r="M21" s="16"/>
      <c r="N21" s="16"/>
      <c r="O21" s="16"/>
      <c r="P21" s="16"/>
      <c r="Q21" s="16" t="e">
        <f t="shared" si="0"/>
        <v>#DIV/0!</v>
      </c>
      <c r="R21" s="17" t="e">
        <f t="shared" si="1"/>
        <v>#DIV/0!</v>
      </c>
      <c r="S21" s="16" t="e">
        <f t="shared" si="2"/>
        <v>#DIV/0!</v>
      </c>
    </row>
    <row r="22" spans="1:19" s="22" customFormat="1" ht="28.5" customHeight="1" x14ac:dyDescent="0.2">
      <c r="A22" s="6"/>
      <c r="B22" s="6"/>
      <c r="R22" s="117" t="s">
        <v>176</v>
      </c>
      <c r="S22" s="21" t="e">
        <f>SUM(S3:S21)</f>
        <v>#DIV/0!</v>
      </c>
    </row>
    <row r="25" spans="1:19" x14ac:dyDescent="0.2">
      <c r="N25" s="5" t="s">
        <v>210</v>
      </c>
    </row>
    <row r="26" spans="1:19" ht="15.75" x14ac:dyDescent="0.2">
      <c r="O26" s="71"/>
    </row>
  </sheetData>
  <mergeCells count="2">
    <mergeCell ref="A3:A21"/>
    <mergeCell ref="B3:B21"/>
  </mergeCells>
  <pageMargins left="0.11811023622047245" right="0.11811023622047245" top="0.74803149606299213" bottom="0.74803149606299213" header="0.31496062992125984" footer="0.31496062992125984"/>
  <pageSetup paperSize="9" scale="45" orientation="landscape" verticalDpi="4294967294" r:id="rId1"/>
  <headerFooter>
    <oddHeader>&amp;C&amp;12&amp;F</oddHeader>
    <oddFooter>&amp;L&amp;A&amp;C&amp;P/&amp;N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X16"/>
  <sheetViews>
    <sheetView zoomScale="89" zoomScaleNormal="89" workbookViewId="0">
      <selection sqref="A1:S12"/>
    </sheetView>
  </sheetViews>
  <sheetFormatPr defaultRowHeight="12.75" x14ac:dyDescent="0.2"/>
  <cols>
    <col min="1" max="1" width="9.140625" style="6"/>
    <col min="2" max="2" width="20" style="6" customWidth="1"/>
    <col min="3" max="3" width="19.42578125" style="5" customWidth="1"/>
    <col min="4" max="4" width="13.85546875" style="5" customWidth="1"/>
    <col min="5" max="5" width="15.42578125" style="5" customWidth="1"/>
    <col min="6" max="6" width="14.28515625" style="5" customWidth="1"/>
    <col min="7" max="8" width="9.140625" style="5" customWidth="1"/>
    <col min="9" max="9" width="11.85546875" style="5" customWidth="1"/>
    <col min="10" max="10" width="11.7109375" style="5" customWidth="1"/>
    <col min="11" max="11" width="15.5703125" style="5" customWidth="1"/>
    <col min="12" max="12" width="7.5703125" style="5" customWidth="1"/>
    <col min="13" max="13" width="12.5703125" style="5" customWidth="1"/>
    <col min="14" max="14" width="17.42578125" style="5" customWidth="1"/>
    <col min="15" max="15" width="11" style="5" customWidth="1"/>
    <col min="16" max="16" width="15" style="5" customWidth="1"/>
    <col min="17" max="17" width="13.28515625" style="5" customWidth="1"/>
    <col min="18" max="18" width="18" style="5" customWidth="1"/>
    <col min="19" max="19" width="15" style="5" customWidth="1"/>
    <col min="20" max="258" width="9.140625" style="5" customWidth="1"/>
    <col min="259" max="16384" width="9.140625" style="6"/>
  </cols>
  <sheetData>
    <row r="1" spans="1:19" x14ac:dyDescent="0.2">
      <c r="A1" s="125"/>
      <c r="B1" s="125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19" s="12" customFormat="1" ht="41.25" customHeight="1" x14ac:dyDescent="0.2">
      <c r="A2" s="119" t="s">
        <v>174</v>
      </c>
      <c r="B2" s="119" t="s">
        <v>177</v>
      </c>
      <c r="C2" s="64" t="s">
        <v>183</v>
      </c>
      <c r="D2" s="64" t="s">
        <v>60</v>
      </c>
      <c r="E2" s="63" t="s">
        <v>61</v>
      </c>
      <c r="F2" s="63" t="s">
        <v>44</v>
      </c>
      <c r="G2" s="64" t="s">
        <v>45</v>
      </c>
      <c r="H2" s="63" t="s">
        <v>46</v>
      </c>
      <c r="I2" s="63" t="s">
        <v>48</v>
      </c>
      <c r="J2" s="63" t="s">
        <v>66</v>
      </c>
      <c r="K2" s="63" t="s">
        <v>63</v>
      </c>
      <c r="L2" s="63" t="s">
        <v>67</v>
      </c>
      <c r="M2" s="63" t="s">
        <v>57</v>
      </c>
      <c r="N2" s="63" t="s">
        <v>58</v>
      </c>
      <c r="O2" s="63" t="s">
        <v>211</v>
      </c>
      <c r="P2" s="64" t="s">
        <v>62</v>
      </c>
      <c r="Q2" s="13" t="s">
        <v>65</v>
      </c>
      <c r="R2" s="126" t="s">
        <v>64</v>
      </c>
      <c r="S2" s="13" t="s">
        <v>52</v>
      </c>
    </row>
    <row r="3" spans="1:19" ht="47.25" customHeight="1" x14ac:dyDescent="0.2">
      <c r="A3" s="177">
        <v>35</v>
      </c>
      <c r="B3" s="185" t="s">
        <v>182</v>
      </c>
      <c r="C3" s="66" t="s">
        <v>12</v>
      </c>
      <c r="D3" s="66">
        <v>6000</v>
      </c>
      <c r="E3" s="132">
        <v>35</v>
      </c>
      <c r="F3" s="132"/>
      <c r="G3" s="66"/>
      <c r="H3" s="132" t="s">
        <v>49</v>
      </c>
      <c r="I3" s="132"/>
      <c r="J3" s="132"/>
      <c r="K3" s="132"/>
      <c r="L3" s="132"/>
      <c r="M3" s="132"/>
      <c r="N3" s="132"/>
      <c r="O3" s="132"/>
      <c r="P3" s="66"/>
      <c r="Q3" s="8" t="e">
        <f>(D3+D3/E3*P3)+(52/N3*O3*M3)</f>
        <v>#DIV/0!</v>
      </c>
      <c r="R3" s="127" t="e">
        <f>Q3/K3</f>
        <v>#DIV/0!</v>
      </c>
      <c r="S3" s="8" t="e">
        <f>R3*J3+(R3*J3*L3/100)</f>
        <v>#DIV/0!</v>
      </c>
    </row>
    <row r="4" spans="1:19" ht="47.25" customHeight="1" x14ac:dyDescent="0.2">
      <c r="A4" s="179"/>
      <c r="B4" s="186"/>
      <c r="C4" s="66" t="s">
        <v>10</v>
      </c>
      <c r="D4" s="66">
        <v>8500</v>
      </c>
      <c r="E4" s="132">
        <v>50</v>
      </c>
      <c r="F4" s="132"/>
      <c r="G4" s="66"/>
      <c r="H4" s="132" t="s">
        <v>49</v>
      </c>
      <c r="I4" s="132"/>
      <c r="J4" s="132"/>
      <c r="K4" s="132"/>
      <c r="L4" s="132"/>
      <c r="M4" s="132"/>
      <c r="N4" s="132"/>
      <c r="O4" s="132"/>
      <c r="P4" s="66"/>
      <c r="Q4" s="8" t="e">
        <f>(D4+D4/E4*P4)+(52/N4*O4*M4)</f>
        <v>#DIV/0!</v>
      </c>
      <c r="R4" s="127" t="e">
        <f>Q4/K4</f>
        <v>#DIV/0!</v>
      </c>
      <c r="S4" s="8" t="e">
        <f>R4*J4+(R4*J4*L4/100)</f>
        <v>#DIV/0!</v>
      </c>
    </row>
    <row r="5" spans="1:19" ht="40.5" customHeight="1" x14ac:dyDescent="0.2">
      <c r="A5" s="125"/>
      <c r="B5" s="125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41" t="s">
        <v>176</v>
      </c>
      <c r="S5" s="118" t="e">
        <f>SUM(S3:S4)</f>
        <v>#DIV/0!</v>
      </c>
    </row>
    <row r="6" spans="1:19" x14ac:dyDescent="0.2">
      <c r="A6" s="125"/>
      <c r="B6" s="125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</row>
    <row r="7" spans="1:19" x14ac:dyDescent="0.2">
      <c r="A7" s="125"/>
      <c r="B7" s="12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</row>
    <row r="8" spans="1:19" x14ac:dyDescent="0.2">
      <c r="A8" s="125"/>
      <c r="B8" s="125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</row>
    <row r="9" spans="1:19" ht="15.75" x14ac:dyDescent="0.2">
      <c r="A9" s="125"/>
      <c r="B9" s="125"/>
      <c r="C9" s="18"/>
      <c r="D9" s="18"/>
      <c r="E9" s="18"/>
      <c r="F9" s="18"/>
      <c r="G9" s="18"/>
      <c r="H9" s="18"/>
      <c r="I9" s="18"/>
      <c r="J9" s="18"/>
      <c r="K9" s="139" t="s">
        <v>198</v>
      </c>
      <c r="L9" s="18"/>
      <c r="M9" s="18"/>
      <c r="N9" s="18"/>
      <c r="O9" s="18"/>
      <c r="P9" s="18"/>
      <c r="Q9" s="18"/>
      <c r="R9" s="18"/>
      <c r="S9" s="18"/>
    </row>
    <row r="10" spans="1:19" ht="15.75" x14ac:dyDescent="0.2">
      <c r="A10" s="125"/>
      <c r="B10" s="125"/>
      <c r="C10" s="18"/>
      <c r="D10" s="18"/>
      <c r="E10" s="18"/>
      <c r="F10" s="18"/>
      <c r="G10" s="18"/>
      <c r="H10" s="18"/>
      <c r="I10" s="18"/>
      <c r="J10" s="18"/>
      <c r="K10" s="140" t="s">
        <v>199</v>
      </c>
      <c r="L10" s="18"/>
      <c r="M10" s="18"/>
      <c r="N10" s="18"/>
      <c r="O10" s="18"/>
      <c r="P10" s="18"/>
      <c r="Q10" s="18"/>
      <c r="R10" s="18"/>
      <c r="S10" s="18"/>
    </row>
    <row r="11" spans="1:19" x14ac:dyDescent="0.2">
      <c r="A11" s="125"/>
      <c r="B11" s="125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</row>
    <row r="12" spans="1:19" x14ac:dyDescent="0.2">
      <c r="A12" s="125"/>
      <c r="B12" s="125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5" spans="1:19" ht="20.25" customHeight="1" x14ac:dyDescent="0.2"/>
    <row r="16" spans="1:19" ht="15" customHeight="1" x14ac:dyDescent="0.2"/>
  </sheetData>
  <mergeCells count="2">
    <mergeCell ref="A3:A4"/>
    <mergeCell ref="B3:B4"/>
  </mergeCells>
  <pageMargins left="0.11811023622047245" right="0.11811023622047245" top="0.74803149606299213" bottom="0.74803149606299213" header="0.31496062992125984" footer="0.31496062992125984"/>
  <pageSetup paperSize="9" scale="56" orientation="landscape" verticalDpi="4294967294" r:id="rId1"/>
  <headerFooter>
    <oddHeader>&amp;C&amp;12&amp;F</oddHeader>
    <oddFooter>&amp;L&amp;A&amp;C&amp;P/&amp;N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X15"/>
  <sheetViews>
    <sheetView zoomScale="82" zoomScaleNormal="82" workbookViewId="0">
      <selection sqref="A1:S15"/>
    </sheetView>
  </sheetViews>
  <sheetFormatPr defaultRowHeight="12.75" x14ac:dyDescent="0.2"/>
  <cols>
    <col min="1" max="1" width="9.140625" style="6"/>
    <col min="2" max="2" width="16.7109375" style="6" customWidth="1"/>
    <col min="3" max="3" width="22.42578125" style="5" customWidth="1"/>
    <col min="4" max="4" width="15.7109375" style="5" customWidth="1"/>
    <col min="5" max="5" width="12.28515625" style="5" customWidth="1"/>
    <col min="6" max="6" width="16.5703125" style="5" customWidth="1"/>
    <col min="7" max="8" width="9.140625" style="5" customWidth="1"/>
    <col min="9" max="9" width="13.7109375" style="5" customWidth="1"/>
    <col min="10" max="10" width="13.42578125" style="5" customWidth="1"/>
    <col min="11" max="11" width="14.7109375" style="5" customWidth="1"/>
    <col min="12" max="12" width="12.140625" style="5" customWidth="1"/>
    <col min="13" max="13" width="14.7109375" style="5" customWidth="1"/>
    <col min="14" max="14" width="16.85546875" style="5" customWidth="1"/>
    <col min="15" max="15" width="18" style="5" customWidth="1"/>
    <col min="16" max="16" width="18.5703125" style="5" customWidth="1"/>
    <col min="17" max="17" width="13.28515625" style="5" customWidth="1"/>
    <col min="18" max="18" width="17.7109375" style="5" customWidth="1"/>
    <col min="19" max="19" width="15" style="5" customWidth="1"/>
    <col min="20" max="258" width="9.140625" style="5" customWidth="1"/>
    <col min="259" max="16384" width="9.140625" style="6"/>
  </cols>
  <sheetData>
    <row r="1" spans="1:19" x14ac:dyDescent="0.2">
      <c r="A1" s="125"/>
      <c r="B1" s="125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19" s="12" customFormat="1" ht="52.5" customHeight="1" x14ac:dyDescent="0.2">
      <c r="A2" s="120" t="s">
        <v>174</v>
      </c>
      <c r="B2" s="120" t="s">
        <v>184</v>
      </c>
      <c r="C2" s="13" t="s">
        <v>183</v>
      </c>
      <c r="D2" s="64" t="s">
        <v>60</v>
      </c>
      <c r="E2" s="64" t="s">
        <v>61</v>
      </c>
      <c r="F2" s="132" t="s">
        <v>44</v>
      </c>
      <c r="G2" s="132" t="s">
        <v>45</v>
      </c>
      <c r="H2" s="64" t="s">
        <v>46</v>
      </c>
      <c r="I2" s="63" t="s">
        <v>48</v>
      </c>
      <c r="J2" s="63" t="s">
        <v>66</v>
      </c>
      <c r="K2" s="63" t="s">
        <v>63</v>
      </c>
      <c r="L2" s="63" t="s">
        <v>67</v>
      </c>
      <c r="M2" s="63" t="s">
        <v>57</v>
      </c>
      <c r="N2" s="63" t="s">
        <v>58</v>
      </c>
      <c r="O2" s="63" t="s">
        <v>211</v>
      </c>
      <c r="P2" s="63" t="s">
        <v>62</v>
      </c>
      <c r="Q2" s="13" t="s">
        <v>65</v>
      </c>
      <c r="R2" s="126" t="s">
        <v>64</v>
      </c>
      <c r="S2" s="13" t="s">
        <v>52</v>
      </c>
    </row>
    <row r="3" spans="1:19" ht="52.5" customHeight="1" x14ac:dyDescent="0.2">
      <c r="A3" s="180">
        <v>36</v>
      </c>
      <c r="B3" s="185" t="s">
        <v>189</v>
      </c>
      <c r="C3" s="13" t="s">
        <v>24</v>
      </c>
      <c r="D3" s="66">
        <v>60</v>
      </c>
      <c r="E3" s="66">
        <v>6</v>
      </c>
      <c r="F3" s="132"/>
      <c r="G3" s="132"/>
      <c r="H3" s="66" t="s">
        <v>50</v>
      </c>
      <c r="I3" s="132"/>
      <c r="J3" s="132"/>
      <c r="K3" s="132"/>
      <c r="L3" s="132"/>
      <c r="M3" s="132"/>
      <c r="N3" s="132"/>
      <c r="O3" s="132"/>
      <c r="P3" s="132"/>
      <c r="Q3" s="8" t="e">
        <f>(D3+D3/E3*P3)+(52/N3*O3*M3)</f>
        <v>#DIV/0!</v>
      </c>
      <c r="R3" s="8" t="e">
        <f>Q3/K3</f>
        <v>#DIV/0!</v>
      </c>
      <c r="S3" s="13" t="e">
        <f>R3*J3+(R3*J3*L3/100)</f>
        <v>#DIV/0!</v>
      </c>
    </row>
    <row r="4" spans="1:19" ht="52.5" customHeight="1" x14ac:dyDescent="0.2">
      <c r="A4" s="180"/>
      <c r="B4" s="187"/>
      <c r="C4" s="13" t="s">
        <v>18</v>
      </c>
      <c r="D4" s="66">
        <v>3100</v>
      </c>
      <c r="E4" s="66">
        <v>27</v>
      </c>
      <c r="F4" s="132"/>
      <c r="G4" s="132"/>
      <c r="H4" s="66" t="s">
        <v>50</v>
      </c>
      <c r="I4" s="132"/>
      <c r="J4" s="132"/>
      <c r="K4" s="132"/>
      <c r="L4" s="132"/>
      <c r="M4" s="132"/>
      <c r="N4" s="132"/>
      <c r="O4" s="132"/>
      <c r="P4" s="132"/>
      <c r="Q4" s="8" t="e">
        <f t="shared" ref="Q4:Q5" si="0">(D4+D4/E4*P4)+(52/N4*O4*M4)</f>
        <v>#DIV/0!</v>
      </c>
      <c r="R4" s="8" t="e">
        <f t="shared" ref="R4:R5" si="1">Q4/K4</f>
        <v>#DIV/0!</v>
      </c>
      <c r="S4" s="13" t="e">
        <f t="shared" ref="S4:S5" si="2">R4*J4+(R4*J4*L4/100)</f>
        <v>#DIV/0!</v>
      </c>
    </row>
    <row r="5" spans="1:19" ht="52.5" customHeight="1" x14ac:dyDescent="0.2">
      <c r="A5" s="180"/>
      <c r="B5" s="186"/>
      <c r="C5" s="8" t="s">
        <v>36</v>
      </c>
      <c r="D5" s="66">
        <v>2900</v>
      </c>
      <c r="E5" s="66">
        <v>40</v>
      </c>
      <c r="F5" s="132"/>
      <c r="G5" s="132"/>
      <c r="H5" s="66" t="s">
        <v>50</v>
      </c>
      <c r="I5" s="132"/>
      <c r="J5" s="132"/>
      <c r="K5" s="132"/>
      <c r="L5" s="132"/>
      <c r="M5" s="132"/>
      <c r="N5" s="132"/>
      <c r="O5" s="132"/>
      <c r="P5" s="132"/>
      <c r="Q5" s="8" t="e">
        <f t="shared" si="0"/>
        <v>#DIV/0!</v>
      </c>
      <c r="R5" s="8" t="e">
        <f t="shared" si="1"/>
        <v>#DIV/0!</v>
      </c>
      <c r="S5" s="13" t="e">
        <f t="shared" si="2"/>
        <v>#DIV/0!</v>
      </c>
    </row>
    <row r="6" spans="1:19" ht="32.25" customHeight="1" x14ac:dyDescent="0.2">
      <c r="A6" s="125"/>
      <c r="B6" s="27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41" t="s">
        <v>185</v>
      </c>
      <c r="S6" s="118" t="e">
        <f>SUM(S3:S5)</f>
        <v>#DIV/0!</v>
      </c>
    </row>
    <row r="7" spans="1:19" x14ac:dyDescent="0.2">
      <c r="A7" s="125"/>
      <c r="B7" s="12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</row>
    <row r="8" spans="1:19" x14ac:dyDescent="0.2">
      <c r="A8" s="125"/>
      <c r="B8" s="125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</row>
    <row r="9" spans="1:19" x14ac:dyDescent="0.2">
      <c r="A9" s="125"/>
      <c r="B9" s="125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</row>
    <row r="10" spans="1:19" x14ac:dyDescent="0.2">
      <c r="A10" s="125"/>
      <c r="B10" s="125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19" ht="15.75" x14ac:dyDescent="0.2">
      <c r="A11" s="125"/>
      <c r="B11" s="125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39" t="s">
        <v>198</v>
      </c>
      <c r="N11" s="18"/>
      <c r="O11" s="18"/>
      <c r="P11" s="18"/>
      <c r="Q11" s="18"/>
      <c r="R11" s="18"/>
      <c r="S11" s="18"/>
    </row>
    <row r="12" spans="1:19" ht="15.75" x14ac:dyDescent="0.2">
      <c r="A12" s="125"/>
      <c r="B12" s="125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40" t="s">
        <v>199</v>
      </c>
      <c r="N12" s="18"/>
      <c r="O12" s="18"/>
      <c r="P12" s="18"/>
      <c r="Q12" s="18"/>
      <c r="R12" s="18"/>
      <c r="S12" s="18"/>
    </row>
    <row r="13" spans="1:19" x14ac:dyDescent="0.2">
      <c r="A13" s="125"/>
      <c r="B13" s="125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</row>
    <row r="14" spans="1:19" x14ac:dyDescent="0.2">
      <c r="A14" s="125"/>
      <c r="B14" s="125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">
      <c r="A15" s="125"/>
      <c r="B15" s="125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</sheetData>
  <mergeCells count="2">
    <mergeCell ref="A3:A5"/>
    <mergeCell ref="B3:B5"/>
  </mergeCells>
  <pageMargins left="0.11811023622047245" right="0.11811023622047245" top="0.74803149606299213" bottom="0.74803149606299213" header="0.31496062992125984" footer="0.31496062992125984"/>
  <pageSetup paperSize="9" scale="52" orientation="landscape" horizontalDpi="4294967294" verticalDpi="4294967294" r:id="rId1"/>
  <headerFooter>
    <oddHeader>&amp;C&amp;12&amp;F</oddHeader>
    <oddFooter>&amp;L&amp;A&amp;C&amp;P/&amp;N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X7"/>
  <sheetViews>
    <sheetView zoomScale="86" zoomScaleNormal="86" workbookViewId="0">
      <selection activeCell="O13" sqref="O13"/>
    </sheetView>
  </sheetViews>
  <sheetFormatPr defaultRowHeight="12.75" x14ac:dyDescent="0.2"/>
  <cols>
    <col min="1" max="1" width="11" style="143" customWidth="1"/>
    <col min="2" max="2" width="16.140625" style="143" customWidth="1"/>
    <col min="3" max="3" width="17.28515625" style="142" customWidth="1"/>
    <col min="4" max="4" width="12.28515625" style="142" customWidth="1"/>
    <col min="5" max="5" width="9.85546875" style="142" customWidth="1"/>
    <col min="6" max="6" width="11.42578125" style="142" customWidth="1"/>
    <col min="7" max="8" width="9.140625" style="142" customWidth="1"/>
    <col min="9" max="9" width="13.7109375" style="142" customWidth="1"/>
    <col min="10" max="10" width="19.5703125" style="142" customWidth="1"/>
    <col min="11" max="11" width="21.140625" style="142" customWidth="1"/>
    <col min="12" max="12" width="11.28515625" style="142" customWidth="1"/>
    <col min="13" max="13" width="17" style="142" customWidth="1"/>
    <col min="14" max="14" width="17.140625" style="142" customWidth="1"/>
    <col min="15" max="15" width="13.5703125" style="142" customWidth="1"/>
    <col min="16" max="16" width="11.28515625" style="142" customWidth="1"/>
    <col min="17" max="17" width="12" style="142" customWidth="1"/>
    <col min="18" max="18" width="19.28515625" style="142" customWidth="1"/>
    <col min="19" max="19" width="15.28515625" style="142" customWidth="1"/>
    <col min="20" max="258" width="9.140625" style="142" customWidth="1"/>
    <col min="259" max="16384" width="9.140625" style="143"/>
  </cols>
  <sheetData>
    <row r="2" spans="1:19" ht="57.75" customHeight="1" x14ac:dyDescent="0.2">
      <c r="A2" s="118" t="s">
        <v>186</v>
      </c>
      <c r="B2" s="119" t="s">
        <v>177</v>
      </c>
      <c r="C2" s="13" t="s">
        <v>183</v>
      </c>
      <c r="D2" s="64" t="s">
        <v>60</v>
      </c>
      <c r="E2" s="64" t="s">
        <v>61</v>
      </c>
      <c r="F2" s="63" t="s">
        <v>44</v>
      </c>
      <c r="G2" s="63" t="s">
        <v>45</v>
      </c>
      <c r="H2" s="64" t="s">
        <v>46</v>
      </c>
      <c r="I2" s="63" t="s">
        <v>48</v>
      </c>
      <c r="J2" s="63" t="s">
        <v>66</v>
      </c>
      <c r="K2" s="63" t="s">
        <v>63</v>
      </c>
      <c r="L2" s="63" t="s">
        <v>67</v>
      </c>
      <c r="M2" s="63" t="s">
        <v>57</v>
      </c>
      <c r="N2" s="63" t="s">
        <v>58</v>
      </c>
      <c r="O2" s="63" t="s">
        <v>211</v>
      </c>
      <c r="P2" s="63" t="s">
        <v>62</v>
      </c>
      <c r="Q2" s="13" t="s">
        <v>65</v>
      </c>
      <c r="R2" s="126" t="s">
        <v>64</v>
      </c>
      <c r="S2" s="73" t="s">
        <v>52</v>
      </c>
    </row>
    <row r="3" spans="1:19" ht="33" customHeight="1" x14ac:dyDescent="0.2">
      <c r="A3" s="188">
        <v>37</v>
      </c>
      <c r="B3" s="189" t="s">
        <v>190</v>
      </c>
      <c r="C3" s="13" t="s">
        <v>28</v>
      </c>
      <c r="D3" s="64">
        <v>100</v>
      </c>
      <c r="E3" s="64">
        <v>5</v>
      </c>
      <c r="F3" s="63"/>
      <c r="G3" s="63"/>
      <c r="H3" s="64" t="s">
        <v>50</v>
      </c>
      <c r="I3" s="63"/>
      <c r="J3" s="63"/>
      <c r="K3" s="63"/>
      <c r="L3" s="63"/>
      <c r="M3" s="63"/>
      <c r="N3" s="63"/>
      <c r="O3" s="63"/>
      <c r="P3" s="63"/>
      <c r="Q3" s="13" t="e">
        <f>(D3+D3/E3*P3)+(52/N3*O3*M3)</f>
        <v>#DIV/0!</v>
      </c>
      <c r="R3" s="126" t="e">
        <f>Q3/K3</f>
        <v>#DIV/0!</v>
      </c>
      <c r="S3" s="73" t="e">
        <f>R3*J3+(R3*J3*L3/100)</f>
        <v>#DIV/0!</v>
      </c>
    </row>
    <row r="4" spans="1:19" ht="33" customHeight="1" x14ac:dyDescent="0.2">
      <c r="A4" s="188"/>
      <c r="B4" s="190"/>
      <c r="C4" s="13" t="s">
        <v>27</v>
      </c>
      <c r="D4" s="64">
        <v>200</v>
      </c>
      <c r="E4" s="64">
        <v>10</v>
      </c>
      <c r="F4" s="63"/>
      <c r="G4" s="63"/>
      <c r="H4" s="64" t="s">
        <v>50</v>
      </c>
      <c r="I4" s="63"/>
      <c r="J4" s="63"/>
      <c r="K4" s="63"/>
      <c r="L4" s="63"/>
      <c r="M4" s="63"/>
      <c r="N4" s="63"/>
      <c r="O4" s="63"/>
      <c r="P4" s="63"/>
      <c r="Q4" s="13" t="e">
        <f>(D4+D4/E4*P4)+(52/N4*O4*M4)</f>
        <v>#DIV/0!</v>
      </c>
      <c r="R4" s="126" t="e">
        <f>Q4/K4</f>
        <v>#DIV/0!</v>
      </c>
      <c r="S4" s="73" t="e">
        <f>R4*J4+(R4*J4*L4/100)</f>
        <v>#DIV/0!</v>
      </c>
    </row>
    <row r="5" spans="1:19" ht="40.5" customHeight="1" x14ac:dyDescent="0.2">
      <c r="R5" s="144" t="s">
        <v>187</v>
      </c>
      <c r="S5" s="119" t="e">
        <f>SUM(S3:S4)</f>
        <v>#DIV/0!</v>
      </c>
    </row>
    <row r="6" spans="1:19" ht="15.75" x14ac:dyDescent="0.2">
      <c r="K6" s="139" t="s">
        <v>198</v>
      </c>
    </row>
    <row r="7" spans="1:19" ht="15.75" x14ac:dyDescent="0.2">
      <c r="K7" s="140" t="s">
        <v>199</v>
      </c>
    </row>
  </sheetData>
  <mergeCells count="2">
    <mergeCell ref="A3:A4"/>
    <mergeCell ref="B3:B4"/>
  </mergeCells>
  <pageMargins left="0.11811023622047245" right="0.11811023622047245" top="0.74803149606299213" bottom="0.74803149606299213" header="0.31496062992125984" footer="0.31496062992125984"/>
  <pageSetup paperSize="8" scale="55" orientation="landscape" verticalDpi="4294967294" r:id="rId1"/>
  <headerFooter>
    <oddHeader>&amp;C&amp;12&amp;F</oddHeader>
    <oddFooter>&amp;L&amp;A&amp;C&amp;P/&amp;N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0"/>
  <sheetViews>
    <sheetView zoomScale="80" zoomScaleNormal="80" workbookViewId="0">
      <selection sqref="A1:R10"/>
    </sheetView>
  </sheetViews>
  <sheetFormatPr defaultRowHeight="12.75" x14ac:dyDescent="0.2"/>
  <cols>
    <col min="2" max="2" width="38.85546875" style="2" customWidth="1"/>
    <col min="3" max="3" width="18.140625" style="5" customWidth="1"/>
    <col min="4" max="4" width="13" style="5" customWidth="1"/>
    <col min="5" max="5" width="16.5703125" style="5" customWidth="1"/>
    <col min="6" max="7" width="9.140625" style="5" customWidth="1"/>
    <col min="8" max="8" width="13.7109375" style="5" customWidth="1"/>
    <col min="9" max="9" width="15.28515625" style="5" customWidth="1"/>
    <col min="10" max="10" width="16.140625" style="5" customWidth="1"/>
    <col min="11" max="11" width="10.85546875" style="5" customWidth="1"/>
    <col min="12" max="12" width="14.28515625" style="5" customWidth="1"/>
    <col min="13" max="13" width="12.42578125" style="5" customWidth="1"/>
    <col min="14" max="14" width="23.140625" style="5" hidden="1" customWidth="1"/>
    <col min="15" max="15" width="21.140625" style="5" customWidth="1"/>
    <col min="16" max="16" width="14.28515625" style="5" customWidth="1"/>
    <col min="17" max="17" width="22.5703125" style="5" customWidth="1"/>
    <col min="18" max="18" width="16" style="5" customWidth="1"/>
    <col min="19" max="25" width="9.140625" style="5" customWidth="1"/>
    <col min="26" max="257" width="9.140625" style="2" customWidth="1"/>
  </cols>
  <sheetData>
    <row r="1" spans="1:25" x14ac:dyDescent="0.2">
      <c r="A1" s="143"/>
      <c r="B1" s="145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25" s="1" customFormat="1" ht="50.25" customHeight="1" x14ac:dyDescent="0.2">
      <c r="A2" s="146" t="s">
        <v>188</v>
      </c>
      <c r="B2" s="119" t="s">
        <v>177</v>
      </c>
      <c r="C2" s="64" t="s">
        <v>60</v>
      </c>
      <c r="D2" s="64" t="s">
        <v>61</v>
      </c>
      <c r="E2" s="73" t="s">
        <v>44</v>
      </c>
      <c r="F2" s="73" t="s">
        <v>45</v>
      </c>
      <c r="G2" s="64" t="s">
        <v>46</v>
      </c>
      <c r="H2" s="63" t="s">
        <v>48</v>
      </c>
      <c r="I2" s="63" t="s">
        <v>66</v>
      </c>
      <c r="J2" s="63" t="s">
        <v>63</v>
      </c>
      <c r="K2" s="63" t="s">
        <v>67</v>
      </c>
      <c r="L2" s="63" t="s">
        <v>57</v>
      </c>
      <c r="M2" s="63" t="s">
        <v>58</v>
      </c>
      <c r="N2" s="63" t="s">
        <v>211</v>
      </c>
      <c r="O2" s="63" t="s">
        <v>62</v>
      </c>
      <c r="P2" s="13" t="s">
        <v>65</v>
      </c>
      <c r="Q2" s="126" t="s">
        <v>64</v>
      </c>
      <c r="R2" s="13" t="s">
        <v>52</v>
      </c>
      <c r="S2" s="12"/>
      <c r="T2" s="12"/>
      <c r="U2" s="12"/>
      <c r="V2" s="12"/>
      <c r="W2" s="12"/>
      <c r="X2" s="12"/>
      <c r="Y2" s="12"/>
    </row>
    <row r="3" spans="1:25" ht="49.5" customHeight="1" x14ac:dyDescent="0.2">
      <c r="A3" s="118">
        <v>38</v>
      </c>
      <c r="B3" s="147" t="s">
        <v>53</v>
      </c>
      <c r="C3" s="66">
        <v>400</v>
      </c>
      <c r="D3" s="66">
        <v>15</v>
      </c>
      <c r="E3" s="147"/>
      <c r="F3" s="147"/>
      <c r="G3" s="66" t="s">
        <v>50</v>
      </c>
      <c r="H3" s="132"/>
      <c r="I3" s="132"/>
      <c r="J3" s="132"/>
      <c r="K3" s="132"/>
      <c r="L3" s="132"/>
      <c r="M3" s="132"/>
      <c r="N3" s="132"/>
      <c r="O3" s="132"/>
      <c r="P3" s="8" t="e">
        <f>(C3+C3/D3*O3)+(52/M3*N3*L3)</f>
        <v>#DIV/0!</v>
      </c>
      <c r="Q3" s="127" t="e">
        <f>P3/J3</f>
        <v>#DIV/0!</v>
      </c>
      <c r="R3" s="8" t="e">
        <f>Q3*I3+(Q3*I3*K3/100)</f>
        <v>#DIV/0!</v>
      </c>
    </row>
    <row r="4" spans="1:25" x14ac:dyDescent="0.2">
      <c r="A4" s="143"/>
      <c r="B4" s="145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25" x14ac:dyDescent="0.2">
      <c r="A5" s="143"/>
      <c r="B5" s="145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25" x14ac:dyDescent="0.2">
      <c r="A6" s="143"/>
      <c r="B6" s="145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25" ht="15.75" x14ac:dyDescent="0.2">
      <c r="A7" s="143"/>
      <c r="B7" s="145"/>
      <c r="C7" s="18"/>
      <c r="D7" s="18"/>
      <c r="E7" s="18"/>
      <c r="F7" s="18"/>
      <c r="G7" s="18"/>
      <c r="H7" s="18"/>
      <c r="I7" s="18"/>
      <c r="J7" s="139" t="s">
        <v>198</v>
      </c>
      <c r="K7" s="18"/>
      <c r="L7" s="18"/>
      <c r="M7" s="18"/>
      <c r="N7" s="18"/>
      <c r="O7" s="18"/>
      <c r="P7" s="18"/>
      <c r="Q7" s="18"/>
      <c r="R7" s="18"/>
    </row>
    <row r="8" spans="1:25" ht="15.75" x14ac:dyDescent="0.2">
      <c r="A8" s="143"/>
      <c r="B8" s="145"/>
      <c r="C8" s="18"/>
      <c r="D8" s="18"/>
      <c r="E8" s="18"/>
      <c r="F8" s="18"/>
      <c r="G8" s="18"/>
      <c r="H8" s="18"/>
      <c r="I8" s="18"/>
      <c r="J8" s="140" t="s">
        <v>199</v>
      </c>
      <c r="K8" s="18"/>
      <c r="L8" s="18"/>
      <c r="M8" s="18"/>
      <c r="N8" s="18"/>
      <c r="O8" s="18"/>
      <c r="P8" s="18"/>
      <c r="Q8" s="18"/>
      <c r="R8" s="18"/>
    </row>
    <row r="9" spans="1:25" x14ac:dyDescent="0.2">
      <c r="A9" s="143"/>
      <c r="B9" s="145"/>
      <c r="C9" s="18"/>
      <c r="D9" s="18"/>
      <c r="E9" s="18"/>
      <c r="F9" s="18"/>
      <c r="G9" s="18"/>
      <c r="H9" s="18"/>
      <c r="I9" s="18"/>
      <c r="J9" s="142"/>
      <c r="K9" s="18"/>
      <c r="L9" s="18"/>
      <c r="M9" s="18"/>
      <c r="N9" s="18"/>
      <c r="O9" s="18"/>
      <c r="P9" s="18"/>
      <c r="Q9" s="18"/>
      <c r="R9" s="18"/>
    </row>
    <row r="10" spans="1:25" x14ac:dyDescent="0.2">
      <c r="A10" s="143"/>
      <c r="B10" s="145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</sheetData>
  <pageMargins left="0.11811023622047245" right="0.11811023622047245" top="0.74803149606299213" bottom="0.74803149606299213" header="0.31496062992125984" footer="0.31496062992125984"/>
  <pageSetup paperSize="8" scale="54" orientation="landscape" verticalDpi="4294967294" r:id="rId1"/>
  <headerFooter>
    <oddHeader>&amp;C&amp;12&amp;F</oddHeader>
    <oddFooter>&amp;L&amp;A&amp;C&amp;P/&amp;N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X8"/>
  <sheetViews>
    <sheetView zoomScale="80" zoomScaleNormal="80" workbookViewId="0">
      <selection activeCell="D1" sqref="D1"/>
    </sheetView>
  </sheetViews>
  <sheetFormatPr defaultRowHeight="49.5" customHeight="1" x14ac:dyDescent="0.2"/>
  <cols>
    <col min="1" max="1" width="9.140625" style="125"/>
    <col min="2" max="2" width="17" style="125" customWidth="1"/>
    <col min="3" max="3" width="25.42578125" style="18" customWidth="1"/>
    <col min="4" max="4" width="12.42578125" style="18" customWidth="1"/>
    <col min="5" max="5" width="17.140625" style="18" customWidth="1"/>
    <col min="6" max="6" width="16.5703125" style="18" customWidth="1"/>
    <col min="7" max="8" width="9.140625" style="18" customWidth="1"/>
    <col min="9" max="9" width="13.7109375" style="18" customWidth="1"/>
    <col min="10" max="10" width="20.5703125" style="18" customWidth="1"/>
    <col min="11" max="11" width="10.42578125" style="18" customWidth="1"/>
    <col min="12" max="12" width="12" style="18" customWidth="1"/>
    <col min="13" max="13" width="18" style="18" customWidth="1"/>
    <col min="14" max="14" width="11.7109375" style="18" customWidth="1"/>
    <col min="15" max="15" width="17" style="18" customWidth="1"/>
    <col min="16" max="16" width="11.140625" style="18" customWidth="1"/>
    <col min="17" max="17" width="13.85546875" style="18" customWidth="1"/>
    <col min="18" max="18" width="21.28515625" style="18" customWidth="1"/>
    <col min="19" max="19" width="15" style="18" customWidth="1"/>
    <col min="20" max="258" width="9.140625" style="18" customWidth="1"/>
    <col min="259" max="16384" width="9.140625" style="125"/>
  </cols>
  <sheetData>
    <row r="1" spans="1:19" ht="30" customHeight="1" x14ac:dyDescent="0.2"/>
    <row r="2" spans="1:19" s="136" customFormat="1" ht="63.75" customHeight="1" x14ac:dyDescent="0.2">
      <c r="A2" s="148" t="s">
        <v>174</v>
      </c>
      <c r="B2" s="148" t="s">
        <v>177</v>
      </c>
      <c r="C2" s="13" t="s">
        <v>175</v>
      </c>
      <c r="D2" s="64" t="s">
        <v>60</v>
      </c>
      <c r="E2" s="64" t="s">
        <v>61</v>
      </c>
      <c r="F2" s="73" t="s">
        <v>44</v>
      </c>
      <c r="G2" s="73" t="s">
        <v>45</v>
      </c>
      <c r="H2" s="64" t="s">
        <v>46</v>
      </c>
      <c r="I2" s="63" t="s">
        <v>48</v>
      </c>
      <c r="J2" s="63" t="s">
        <v>66</v>
      </c>
      <c r="K2" s="63" t="s">
        <v>63</v>
      </c>
      <c r="L2" s="63" t="s">
        <v>67</v>
      </c>
      <c r="M2" s="63" t="s">
        <v>57</v>
      </c>
      <c r="N2" s="63" t="s">
        <v>58</v>
      </c>
      <c r="O2" s="63" t="s">
        <v>211</v>
      </c>
      <c r="P2" s="63" t="s">
        <v>62</v>
      </c>
      <c r="Q2" s="13" t="s">
        <v>65</v>
      </c>
      <c r="R2" s="126" t="s">
        <v>64</v>
      </c>
      <c r="S2" s="13" t="s">
        <v>52</v>
      </c>
    </row>
    <row r="3" spans="1:19" ht="49.5" customHeight="1" x14ac:dyDescent="0.2">
      <c r="A3" s="191">
        <v>39</v>
      </c>
      <c r="B3" s="194" t="s">
        <v>191</v>
      </c>
      <c r="C3" s="13" t="s">
        <v>1</v>
      </c>
      <c r="D3" s="66">
        <v>4300</v>
      </c>
      <c r="E3" s="66">
        <v>40</v>
      </c>
      <c r="F3" s="147"/>
      <c r="G3" s="147"/>
      <c r="H3" s="66" t="s">
        <v>50</v>
      </c>
      <c r="I3" s="132"/>
      <c r="J3" s="132"/>
      <c r="K3" s="132"/>
      <c r="L3" s="132"/>
      <c r="M3" s="132"/>
      <c r="N3" s="132"/>
      <c r="O3" s="132"/>
      <c r="P3" s="132"/>
      <c r="Q3" s="8" t="e">
        <f>(D3+D3/E3*P3)+(52/N3*O3*M3)</f>
        <v>#DIV/0!</v>
      </c>
      <c r="R3" s="127" t="e">
        <f>Q3/K3</f>
        <v>#DIV/0!</v>
      </c>
      <c r="S3" s="8" t="e">
        <f>R3*J3+(R3*J3*L3/100)</f>
        <v>#DIV/0!</v>
      </c>
    </row>
    <row r="4" spans="1:19" ht="49.5" customHeight="1" x14ac:dyDescent="0.2">
      <c r="A4" s="192"/>
      <c r="B4" s="195"/>
      <c r="C4" s="8" t="s">
        <v>51</v>
      </c>
      <c r="D4" s="66">
        <v>50</v>
      </c>
      <c r="E4" s="66">
        <v>4</v>
      </c>
      <c r="F4" s="147"/>
      <c r="G4" s="147"/>
      <c r="H4" s="66" t="s">
        <v>50</v>
      </c>
      <c r="I4" s="132"/>
      <c r="J4" s="132"/>
      <c r="K4" s="132"/>
      <c r="L4" s="132"/>
      <c r="M4" s="132"/>
      <c r="N4" s="132"/>
      <c r="O4" s="132"/>
      <c r="P4" s="132"/>
      <c r="Q4" s="8" t="e">
        <f t="shared" ref="Q4:Q5" si="0">(D4+D4/E4*P4)+(52/N4*O4*M4)</f>
        <v>#DIV/0!</v>
      </c>
      <c r="R4" s="127" t="e">
        <f t="shared" ref="R4:R5" si="1">Q4/K4</f>
        <v>#DIV/0!</v>
      </c>
      <c r="S4" s="8" t="e">
        <f t="shared" ref="S4:S5" si="2">R4*J4+(R4*J4*L4/100)</f>
        <v>#DIV/0!</v>
      </c>
    </row>
    <row r="5" spans="1:19" ht="49.5" customHeight="1" x14ac:dyDescent="0.2">
      <c r="A5" s="193"/>
      <c r="B5" s="196"/>
      <c r="C5" s="8" t="s">
        <v>2</v>
      </c>
      <c r="D5" s="66">
        <v>2100</v>
      </c>
      <c r="E5" s="66">
        <v>20</v>
      </c>
      <c r="F5" s="147"/>
      <c r="G5" s="147"/>
      <c r="H5" s="66" t="s">
        <v>50</v>
      </c>
      <c r="I5" s="132"/>
      <c r="J5" s="132"/>
      <c r="K5" s="132"/>
      <c r="L5" s="132"/>
      <c r="M5" s="132"/>
      <c r="N5" s="132"/>
      <c r="O5" s="132"/>
      <c r="P5" s="132"/>
      <c r="Q5" s="8" t="e">
        <f t="shared" si="0"/>
        <v>#DIV/0!</v>
      </c>
      <c r="R5" s="127" t="e">
        <f t="shared" si="1"/>
        <v>#DIV/0!</v>
      </c>
      <c r="S5" s="8" t="e">
        <f t="shared" si="2"/>
        <v>#DIV/0!</v>
      </c>
    </row>
    <row r="6" spans="1:19" ht="49.5" customHeight="1" x14ac:dyDescent="0.2">
      <c r="R6" s="149" t="s">
        <v>192</v>
      </c>
      <c r="S6" s="150" t="e">
        <f>SUM(S3:S5)</f>
        <v>#DIV/0!</v>
      </c>
    </row>
    <row r="7" spans="1:19" ht="49.5" customHeight="1" x14ac:dyDescent="0.2">
      <c r="L7" s="139" t="s">
        <v>198</v>
      </c>
    </row>
    <row r="8" spans="1:19" ht="49.5" customHeight="1" x14ac:dyDescent="0.2">
      <c r="L8" s="140" t="s">
        <v>199</v>
      </c>
    </row>
  </sheetData>
  <mergeCells count="2">
    <mergeCell ref="A3:A5"/>
    <mergeCell ref="B3:B5"/>
  </mergeCells>
  <pageMargins left="0.11811023622047245" right="0.11811023622047245" top="0.74803149606299213" bottom="0.74803149606299213" header="0.31496062992125984" footer="0.31496062992125984"/>
  <pageSetup paperSize="8" scale="74" orientation="landscape" verticalDpi="4294967294" r:id="rId1"/>
  <headerFooter>
    <oddHeader>&amp;C&amp;12&amp;F</oddHeader>
    <oddFooter>&amp;L&amp;A&amp;C&amp;P/&amp;N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W11"/>
  <sheetViews>
    <sheetView zoomScale="83" zoomScaleNormal="83" workbookViewId="0">
      <selection activeCell="A3" sqref="A3"/>
    </sheetView>
  </sheetViews>
  <sheetFormatPr defaultRowHeight="12.75" x14ac:dyDescent="0.2"/>
  <cols>
    <col min="1" max="1" width="9.140625" style="6"/>
    <col min="2" max="2" width="25" style="5" customWidth="1"/>
    <col min="3" max="3" width="18.140625" style="5" customWidth="1"/>
    <col min="4" max="4" width="18.7109375" style="5" customWidth="1"/>
    <col min="5" max="5" width="16.5703125" style="5" customWidth="1"/>
    <col min="6" max="7" width="9.140625" style="5" customWidth="1"/>
    <col min="8" max="8" width="13.7109375" style="5" customWidth="1"/>
    <col min="9" max="9" width="19.5703125" style="5" customWidth="1"/>
    <col min="10" max="10" width="20.5703125" style="5" customWidth="1"/>
    <col min="11" max="11" width="12" style="5" customWidth="1"/>
    <col min="12" max="12" width="19.140625" style="5" customWidth="1"/>
    <col min="13" max="13" width="16.5703125" style="5" customWidth="1"/>
    <col min="14" max="14" width="18.5703125" style="5" customWidth="1"/>
    <col min="15" max="15" width="12.7109375" style="5" customWidth="1"/>
    <col min="16" max="16" width="9.7109375" style="5" customWidth="1"/>
    <col min="17" max="17" width="13" style="5" customWidth="1"/>
    <col min="18" max="18" width="13.5703125" style="5" customWidth="1"/>
    <col min="19" max="257" width="9.140625" style="5" customWidth="1"/>
    <col min="258" max="16384" width="9.140625" style="6"/>
  </cols>
  <sheetData>
    <row r="2" spans="1:257" s="12" customFormat="1" ht="69.75" customHeight="1" x14ac:dyDescent="0.2">
      <c r="A2" s="19" t="s">
        <v>174</v>
      </c>
      <c r="B2" s="19" t="s">
        <v>177</v>
      </c>
      <c r="C2" s="62" t="s">
        <v>60</v>
      </c>
      <c r="D2" s="62" t="s">
        <v>61</v>
      </c>
      <c r="E2" s="73" t="s">
        <v>44</v>
      </c>
      <c r="F2" s="73" t="s">
        <v>45</v>
      </c>
      <c r="G2" s="64" t="s">
        <v>46</v>
      </c>
      <c r="H2" s="65" t="s">
        <v>48</v>
      </c>
      <c r="I2" s="65" t="s">
        <v>66</v>
      </c>
      <c r="J2" s="65" t="s">
        <v>63</v>
      </c>
      <c r="K2" s="65" t="s">
        <v>67</v>
      </c>
      <c r="L2" s="65" t="s">
        <v>57</v>
      </c>
      <c r="M2" s="65" t="s">
        <v>58</v>
      </c>
      <c r="N2" s="65" t="s">
        <v>168</v>
      </c>
      <c r="O2" s="65" t="s">
        <v>62</v>
      </c>
      <c r="P2" s="7" t="s">
        <v>65</v>
      </c>
      <c r="Q2" s="15" t="s">
        <v>64</v>
      </c>
      <c r="R2" s="7" t="s">
        <v>52</v>
      </c>
    </row>
    <row r="3" spans="1:257" s="38" customFormat="1" ht="57.75" customHeight="1" x14ac:dyDescent="0.2">
      <c r="A3" s="26">
        <v>40</v>
      </c>
      <c r="B3" s="16" t="s">
        <v>4</v>
      </c>
      <c r="C3" s="68">
        <v>200</v>
      </c>
      <c r="D3" s="68">
        <v>8</v>
      </c>
      <c r="E3" s="4"/>
      <c r="F3" s="4"/>
      <c r="G3" s="68" t="s">
        <v>50</v>
      </c>
      <c r="H3" s="67"/>
      <c r="I3" s="67"/>
      <c r="J3" s="67"/>
      <c r="K3" s="67"/>
      <c r="L3" s="67"/>
      <c r="M3" s="67"/>
      <c r="N3" s="67"/>
      <c r="O3" s="67"/>
      <c r="P3" s="16" t="e">
        <f>(C3+C3/D3*O3)+(52/M3*N3*L3)</f>
        <v>#DIV/0!</v>
      </c>
      <c r="Q3" s="17" t="e">
        <f>P3/J3</f>
        <v>#DIV/0!</v>
      </c>
      <c r="R3" s="16" t="e">
        <f>Q3*I3+(Q3*I3*K3/100)</f>
        <v>#DIV/0!</v>
      </c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</row>
    <row r="10" spans="1:257" ht="15.75" x14ac:dyDescent="0.2">
      <c r="K10" s="71" t="s">
        <v>198</v>
      </c>
    </row>
    <row r="11" spans="1:257" ht="15.75" x14ac:dyDescent="0.2">
      <c r="K11" s="72" t="s">
        <v>199</v>
      </c>
    </row>
  </sheetData>
  <pageMargins left="0.11811023622047245" right="0.11811023622047245" top="0.74803149606299213" bottom="0.74803149606299213" header="0.31496062992125984" footer="0.31496062992125984"/>
  <pageSetup paperSize="8" scale="76" orientation="landscape" verticalDpi="4294967294" r:id="rId1"/>
  <headerFooter>
    <oddHeader>&amp;C&amp;12&amp;F</oddHeader>
    <oddFooter>&amp;L&amp;A&amp;C&amp;P/&amp;N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W9"/>
  <sheetViews>
    <sheetView zoomScale="80" zoomScaleNormal="80" workbookViewId="0">
      <selection activeCell="B3" sqref="B3"/>
    </sheetView>
  </sheetViews>
  <sheetFormatPr defaultRowHeight="12.75" x14ac:dyDescent="0.2"/>
  <cols>
    <col min="1" max="1" width="9.140625" style="6"/>
    <col min="2" max="2" width="24.85546875" style="5" customWidth="1"/>
    <col min="3" max="3" width="16" style="5" customWidth="1"/>
    <col min="4" max="4" width="19.28515625" style="5" customWidth="1"/>
    <col min="5" max="5" width="12" style="5" customWidth="1"/>
    <col min="6" max="7" width="9.140625" style="5" customWidth="1"/>
    <col min="8" max="8" width="13.7109375" style="5" customWidth="1"/>
    <col min="9" max="9" width="19.7109375" style="5" customWidth="1"/>
    <col min="10" max="10" width="20" style="5" customWidth="1"/>
    <col min="11" max="11" width="12" style="5" customWidth="1"/>
    <col min="12" max="12" width="17.42578125" style="5" customWidth="1"/>
    <col min="13" max="13" width="17.140625" style="5" customWidth="1"/>
    <col min="14" max="14" width="18.7109375" style="5" customWidth="1"/>
    <col min="15" max="15" width="19" style="5" customWidth="1"/>
    <col min="16" max="16" width="13" style="5" customWidth="1"/>
    <col min="17" max="17" width="19.85546875" style="5" customWidth="1"/>
    <col min="18" max="18" width="16.5703125" style="5" customWidth="1"/>
    <col min="19" max="257" width="9.140625" style="5" customWidth="1"/>
    <col min="258" max="16384" width="9.140625" style="6"/>
  </cols>
  <sheetData>
    <row r="2" spans="1:18" s="12" customFormat="1" ht="56.25" customHeight="1" x14ac:dyDescent="0.2">
      <c r="A2" s="28" t="s">
        <v>174</v>
      </c>
      <c r="B2" s="28" t="s">
        <v>177</v>
      </c>
      <c r="C2" s="62" t="s">
        <v>60</v>
      </c>
      <c r="D2" s="62" t="s">
        <v>61</v>
      </c>
      <c r="E2" s="73" t="s">
        <v>44</v>
      </c>
      <c r="F2" s="73" t="s">
        <v>45</v>
      </c>
      <c r="G2" s="64" t="s">
        <v>46</v>
      </c>
      <c r="H2" s="65" t="s">
        <v>48</v>
      </c>
      <c r="I2" s="65" t="s">
        <v>66</v>
      </c>
      <c r="J2" s="65" t="s">
        <v>63</v>
      </c>
      <c r="K2" s="65" t="s">
        <v>67</v>
      </c>
      <c r="L2" s="65" t="s">
        <v>57</v>
      </c>
      <c r="M2" s="65" t="s">
        <v>58</v>
      </c>
      <c r="N2" s="65" t="s">
        <v>168</v>
      </c>
      <c r="O2" s="65" t="s">
        <v>62</v>
      </c>
      <c r="P2" s="7" t="s">
        <v>65</v>
      </c>
      <c r="Q2" s="15" t="s">
        <v>64</v>
      </c>
      <c r="R2" s="7" t="s">
        <v>52</v>
      </c>
    </row>
    <row r="3" spans="1:18" ht="47.25" customHeight="1" x14ac:dyDescent="0.2">
      <c r="A3" s="30">
        <v>41</v>
      </c>
      <c r="B3" s="29" t="s">
        <v>193</v>
      </c>
      <c r="C3" s="68">
        <v>700</v>
      </c>
      <c r="D3" s="68">
        <v>30</v>
      </c>
      <c r="E3" s="4"/>
      <c r="F3" s="4"/>
      <c r="G3" s="68" t="s">
        <v>50</v>
      </c>
      <c r="H3" s="67"/>
      <c r="I3" s="67"/>
      <c r="J3" s="67"/>
      <c r="K3" s="67"/>
      <c r="L3" s="67"/>
      <c r="M3" s="67"/>
      <c r="N3" s="67"/>
      <c r="O3" s="67"/>
      <c r="P3" s="16" t="e">
        <f>(C3+C3/D3*O3)+(52/M3*N3*L3)</f>
        <v>#DIV/0!</v>
      </c>
      <c r="Q3" s="17" t="e">
        <f>P3/J3</f>
        <v>#DIV/0!</v>
      </c>
      <c r="R3" s="16" t="e">
        <f>Q3*I3+(Q3*I3*K3/100)</f>
        <v>#DIV/0!</v>
      </c>
    </row>
    <row r="8" spans="1:18" ht="15.75" x14ac:dyDescent="0.2">
      <c r="J8" s="71" t="s">
        <v>198</v>
      </c>
    </row>
    <row r="9" spans="1:18" ht="15.75" x14ac:dyDescent="0.2">
      <c r="J9" s="72" t="s">
        <v>199</v>
      </c>
    </row>
  </sheetData>
  <pageMargins left="0.11811023622047245" right="0.11811023622047245" top="0.74803149606299213" bottom="0.74803149606299213" header="0.31496062992125984" footer="0.31496062992125984"/>
  <pageSetup paperSize="9" scale="51" orientation="landscape" horizontalDpi="4294967294" verticalDpi="4294967294" r:id="rId1"/>
  <headerFooter>
    <oddHeader>&amp;C&amp;12&amp;F</oddHeader>
    <oddFooter>&amp;L&amp;A&amp;C&amp;P/&amp;N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W7"/>
  <sheetViews>
    <sheetView zoomScale="82" zoomScaleNormal="82" workbookViewId="0">
      <selection activeCell="A3" sqref="A3"/>
    </sheetView>
  </sheetViews>
  <sheetFormatPr defaultRowHeight="12.75" x14ac:dyDescent="0.2"/>
  <cols>
    <col min="1" max="1" width="9.140625" style="6"/>
    <col min="2" max="2" width="18.85546875" style="5" customWidth="1"/>
    <col min="3" max="3" width="16.7109375" style="5" customWidth="1"/>
    <col min="4" max="4" width="19" style="5" customWidth="1"/>
    <col min="5" max="5" width="16.5703125" style="5" customWidth="1"/>
    <col min="6" max="6" width="11" style="5" customWidth="1"/>
    <col min="7" max="7" width="9.140625" style="5" customWidth="1"/>
    <col min="8" max="8" width="13.7109375" style="5" customWidth="1"/>
    <col min="9" max="9" width="11.5703125" style="5" customWidth="1"/>
    <col min="10" max="10" width="16.42578125" style="5" customWidth="1"/>
    <col min="11" max="11" width="12.85546875" style="5" customWidth="1"/>
    <col min="12" max="12" width="18.140625" style="5" customWidth="1"/>
    <col min="13" max="13" width="17.5703125" style="5" customWidth="1"/>
    <col min="14" max="14" width="10.7109375" style="5" customWidth="1"/>
    <col min="15" max="15" width="19" style="5" customWidth="1"/>
    <col min="16" max="16" width="14" style="5" customWidth="1"/>
    <col min="17" max="17" width="19.42578125" style="5" customWidth="1"/>
    <col min="18" max="18" width="15.7109375" style="5" customWidth="1"/>
    <col min="19" max="257" width="9.140625" style="5" customWidth="1"/>
    <col min="258" max="16384" width="9.140625" style="6"/>
  </cols>
  <sheetData>
    <row r="2" spans="1:18" s="12" customFormat="1" ht="45.75" customHeight="1" x14ac:dyDescent="0.2">
      <c r="A2" s="24" t="s">
        <v>188</v>
      </c>
      <c r="B2" s="24" t="s">
        <v>177</v>
      </c>
      <c r="C2" s="62" t="s">
        <v>60</v>
      </c>
      <c r="D2" s="62" t="s">
        <v>61</v>
      </c>
      <c r="E2" s="67" t="s">
        <v>44</v>
      </c>
      <c r="F2" s="67" t="s">
        <v>45</v>
      </c>
      <c r="G2" s="64" t="s">
        <v>46</v>
      </c>
      <c r="H2" s="65" t="s">
        <v>48</v>
      </c>
      <c r="I2" s="65" t="s">
        <v>66</v>
      </c>
      <c r="J2" s="65" t="s">
        <v>63</v>
      </c>
      <c r="K2" s="65" t="s">
        <v>67</v>
      </c>
      <c r="L2" s="65" t="s">
        <v>57</v>
      </c>
      <c r="M2" s="65" t="s">
        <v>58</v>
      </c>
      <c r="N2" s="65" t="s">
        <v>168</v>
      </c>
      <c r="O2" s="62" t="s">
        <v>62</v>
      </c>
      <c r="P2" s="7" t="s">
        <v>65</v>
      </c>
      <c r="Q2" s="15" t="s">
        <v>64</v>
      </c>
      <c r="R2" s="7" t="s">
        <v>52</v>
      </c>
    </row>
    <row r="3" spans="1:18" ht="45.75" customHeight="1" x14ac:dyDescent="0.2">
      <c r="A3" s="31">
        <v>42</v>
      </c>
      <c r="B3" s="16" t="s">
        <v>25</v>
      </c>
      <c r="C3" s="68">
        <v>250</v>
      </c>
      <c r="D3" s="68">
        <v>10</v>
      </c>
      <c r="E3" s="67"/>
      <c r="F3" s="67"/>
      <c r="G3" s="68" t="s">
        <v>50</v>
      </c>
      <c r="H3" s="67"/>
      <c r="I3" s="67"/>
      <c r="J3" s="67"/>
      <c r="K3" s="67"/>
      <c r="L3" s="67"/>
      <c r="M3" s="67"/>
      <c r="N3" s="67"/>
      <c r="O3" s="68"/>
      <c r="P3" s="16" t="e">
        <f>(C3+C3/D3*O3)+(52/M3*N3*L3)</f>
        <v>#DIV/0!</v>
      </c>
      <c r="Q3" s="17" t="e">
        <f>P3/J3</f>
        <v>#DIV/0!</v>
      </c>
      <c r="R3" s="16" t="e">
        <f>Q3*I3+(Q3*I3*K3/100)</f>
        <v>#DIV/0!</v>
      </c>
    </row>
    <row r="4" spans="1:18" ht="45.75" customHeight="1" x14ac:dyDescent="0.2"/>
    <row r="5" spans="1:18" ht="30.75" customHeight="1" x14ac:dyDescent="0.2"/>
    <row r="6" spans="1:18" ht="15.75" x14ac:dyDescent="0.2">
      <c r="L6" s="71" t="s">
        <v>198</v>
      </c>
    </row>
    <row r="7" spans="1:18" ht="15.75" x14ac:dyDescent="0.2">
      <c r="L7" s="72" t="s">
        <v>199</v>
      </c>
    </row>
  </sheetData>
  <pageMargins left="0.11811023622047245" right="0.11811023622047245" top="0.74803149606299213" bottom="0.74803149606299213" header="0.31496062992125984" footer="0.31496062992125984"/>
  <pageSetup paperSize="9" scale="54" orientation="landscape" horizontalDpi="4294967294" verticalDpi="4294967294" r:id="rId1"/>
  <headerFooter>
    <oddHeader>&amp;C&amp;12&amp;F</oddHeader>
    <oddFooter>&amp;L&amp;A&amp;C&amp;P/&amp;N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W10"/>
  <sheetViews>
    <sheetView zoomScale="83" zoomScaleNormal="83" workbookViewId="0">
      <selection activeCell="A3" sqref="A3"/>
    </sheetView>
  </sheetViews>
  <sheetFormatPr defaultRowHeight="12.75" x14ac:dyDescent="0.2"/>
  <cols>
    <col min="1" max="1" width="9.140625" style="6"/>
    <col min="2" max="2" width="30.85546875" style="5" customWidth="1"/>
    <col min="3" max="3" width="16" style="5" customWidth="1"/>
    <col min="4" max="4" width="18.85546875" style="5" customWidth="1"/>
    <col min="5" max="5" width="16.5703125" style="5" customWidth="1"/>
    <col min="6" max="7" width="9.140625" style="5" customWidth="1"/>
    <col min="8" max="8" width="13.7109375" style="5" customWidth="1"/>
    <col min="9" max="9" width="9.5703125" style="5" customWidth="1"/>
    <col min="10" max="10" width="12.42578125" style="5" customWidth="1"/>
    <col min="11" max="11" width="11.5703125" style="5" customWidth="1"/>
    <col min="12" max="12" width="17" style="5" customWidth="1"/>
    <col min="13" max="13" width="17.85546875" style="5" customWidth="1"/>
    <col min="14" max="14" width="11.28515625" style="5" customWidth="1"/>
    <col min="15" max="15" width="14.140625" style="5" customWidth="1"/>
    <col min="16" max="16" width="18.5703125" style="5" customWidth="1"/>
    <col min="17" max="17" width="21" style="5" customWidth="1"/>
    <col min="18" max="18" width="15.85546875" style="5" customWidth="1"/>
    <col min="19" max="257" width="9.140625" style="5" customWidth="1"/>
    <col min="258" max="16384" width="9.140625" style="6"/>
  </cols>
  <sheetData>
    <row r="2" spans="1:18" s="12" customFormat="1" ht="49.5" customHeight="1" x14ac:dyDescent="0.2">
      <c r="A2" s="19" t="s">
        <v>174</v>
      </c>
      <c r="B2" s="19" t="s">
        <v>177</v>
      </c>
      <c r="C2" s="62" t="s">
        <v>60</v>
      </c>
      <c r="D2" s="62" t="s">
        <v>61</v>
      </c>
      <c r="E2" s="67" t="s">
        <v>44</v>
      </c>
      <c r="F2" s="67" t="s">
        <v>45</v>
      </c>
      <c r="G2" s="64" t="s">
        <v>46</v>
      </c>
      <c r="H2" s="65" t="s">
        <v>48</v>
      </c>
      <c r="I2" s="65" t="s">
        <v>66</v>
      </c>
      <c r="J2" s="65" t="s">
        <v>63</v>
      </c>
      <c r="K2" s="65" t="s">
        <v>67</v>
      </c>
      <c r="L2" s="65" t="s">
        <v>57</v>
      </c>
      <c r="M2" s="65" t="s">
        <v>58</v>
      </c>
      <c r="N2" s="65" t="s">
        <v>168</v>
      </c>
      <c r="O2" s="65" t="s">
        <v>62</v>
      </c>
      <c r="P2" s="74" t="s">
        <v>65</v>
      </c>
      <c r="Q2" s="75" t="s">
        <v>64</v>
      </c>
      <c r="R2" s="3" t="s">
        <v>52</v>
      </c>
    </row>
    <row r="3" spans="1:18" ht="39.75" customHeight="1" x14ac:dyDescent="0.2">
      <c r="A3" s="32">
        <v>43</v>
      </c>
      <c r="B3" s="7" t="s">
        <v>0</v>
      </c>
      <c r="C3" s="68">
        <v>1000</v>
      </c>
      <c r="D3" s="68">
        <v>25</v>
      </c>
      <c r="E3" s="67"/>
      <c r="F3" s="67"/>
      <c r="G3" s="68" t="s">
        <v>50</v>
      </c>
      <c r="H3" s="67"/>
      <c r="I3" s="67"/>
      <c r="J3" s="67"/>
      <c r="K3" s="67"/>
      <c r="L3" s="67"/>
      <c r="M3" s="67"/>
      <c r="N3" s="67"/>
      <c r="O3" s="67"/>
      <c r="P3" s="76" t="e">
        <f>(C3+C3/D3*O3)+(52/M3*N3*L3)</f>
        <v>#DIV/0!</v>
      </c>
      <c r="Q3" s="4" t="e">
        <f>P3/J3</f>
        <v>#DIV/0!</v>
      </c>
      <c r="R3" s="4" t="e">
        <f>Q3*I3+(Q3*I3*K3/100)</f>
        <v>#DIV/0!</v>
      </c>
    </row>
    <row r="9" spans="1:18" ht="15.75" x14ac:dyDescent="0.2">
      <c r="L9" s="71" t="s">
        <v>198</v>
      </c>
    </row>
    <row r="10" spans="1:18" ht="15.75" x14ac:dyDescent="0.2">
      <c r="L10" s="72" t="s">
        <v>199</v>
      </c>
    </row>
  </sheetData>
  <pageMargins left="0.11811023622047245" right="0.11811023622047245" top="0.74803149606299213" bottom="0.74803149606299213" header="0.31496062992125984" footer="0.31496062992125984"/>
  <pageSetup paperSize="8" scale="77" orientation="landscape" verticalDpi="4294967294" r:id="rId1"/>
  <headerFooter>
    <oddHeader>&amp;C&amp;12&amp;F</oddHeader>
    <oddFooter>&amp;L&amp;A&amp;C&amp;P/&amp;N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W7"/>
  <sheetViews>
    <sheetView zoomScale="80" zoomScaleNormal="80" workbookViewId="0">
      <selection activeCell="A3" sqref="A3"/>
    </sheetView>
  </sheetViews>
  <sheetFormatPr defaultRowHeight="43.5" customHeight="1" x14ac:dyDescent="0.2"/>
  <cols>
    <col min="1" max="1" width="9.140625" style="6"/>
    <col min="2" max="2" width="21" style="5" customWidth="1"/>
    <col min="3" max="3" width="13.85546875" style="5" customWidth="1"/>
    <col min="4" max="4" width="15.42578125" style="5" customWidth="1"/>
    <col min="5" max="8" width="17.42578125" style="5" customWidth="1"/>
    <col min="9" max="9" width="20" style="5" customWidth="1"/>
    <col min="10" max="10" width="20.42578125" style="5" customWidth="1"/>
    <col min="11" max="11" width="14.85546875" style="5" customWidth="1"/>
    <col min="12" max="12" width="12.28515625" style="5" customWidth="1"/>
    <col min="13" max="13" width="15.5703125" style="5" customWidth="1"/>
    <col min="14" max="14" width="9.7109375" style="5" customWidth="1"/>
    <col min="15" max="15" width="14" style="5" customWidth="1"/>
    <col min="16" max="16" width="13.85546875" style="5" customWidth="1"/>
    <col min="17" max="17" width="19.5703125" style="5" customWidth="1"/>
    <col min="18" max="18" width="14" style="5" customWidth="1"/>
    <col min="19" max="257" width="17.42578125" style="5" customWidth="1"/>
    <col min="258" max="16384" width="9.140625" style="6"/>
  </cols>
  <sheetData>
    <row r="2" spans="1:18" s="12" customFormat="1" ht="69.75" customHeight="1" x14ac:dyDescent="0.2">
      <c r="A2" s="33" t="s">
        <v>174</v>
      </c>
      <c r="B2" s="28" t="s">
        <v>177</v>
      </c>
      <c r="C2" s="62" t="s">
        <v>60</v>
      </c>
      <c r="D2" s="62" t="s">
        <v>61</v>
      </c>
      <c r="E2" s="67" t="s">
        <v>68</v>
      </c>
      <c r="F2" s="67" t="s">
        <v>45</v>
      </c>
      <c r="G2" s="64" t="s">
        <v>46</v>
      </c>
      <c r="H2" s="65" t="s">
        <v>48</v>
      </c>
      <c r="I2" s="65" t="s">
        <v>66</v>
      </c>
      <c r="J2" s="65" t="s">
        <v>63</v>
      </c>
      <c r="K2" s="65" t="s">
        <v>67</v>
      </c>
      <c r="L2" s="65" t="s">
        <v>57</v>
      </c>
      <c r="M2" s="65" t="s">
        <v>58</v>
      </c>
      <c r="N2" s="65" t="s">
        <v>168</v>
      </c>
      <c r="O2" s="65" t="s">
        <v>62</v>
      </c>
      <c r="P2" s="3" t="s">
        <v>65</v>
      </c>
      <c r="Q2" s="75" t="s">
        <v>64</v>
      </c>
      <c r="R2" s="3" t="s">
        <v>52</v>
      </c>
    </row>
    <row r="3" spans="1:18" ht="43.5" customHeight="1" x14ac:dyDescent="0.2">
      <c r="A3" s="37">
        <v>44</v>
      </c>
      <c r="B3" s="16" t="s">
        <v>55</v>
      </c>
      <c r="C3" s="68">
        <v>1000</v>
      </c>
      <c r="D3" s="68">
        <v>20</v>
      </c>
      <c r="E3" s="67"/>
      <c r="F3" s="67"/>
      <c r="G3" s="68"/>
      <c r="H3" s="67"/>
      <c r="I3" s="67"/>
      <c r="J3" s="67"/>
      <c r="K3" s="67"/>
      <c r="L3" s="67"/>
      <c r="M3" s="67"/>
      <c r="N3" s="67"/>
      <c r="O3" s="67"/>
      <c r="P3" s="4" t="e">
        <f>(C3+C3/D3*O3)+(52/M3*N3*L3)</f>
        <v>#DIV/0!</v>
      </c>
      <c r="Q3" s="77" t="e">
        <f>P3/J3</f>
        <v>#DIV/0!</v>
      </c>
      <c r="R3" s="4" t="e">
        <f>Q3*I3+(Q3*I3*K3/100)</f>
        <v>#DIV/0!</v>
      </c>
    </row>
    <row r="6" spans="1:18" ht="43.5" customHeight="1" x14ac:dyDescent="0.2">
      <c r="J6" s="71" t="s">
        <v>198</v>
      </c>
    </row>
    <row r="7" spans="1:18" ht="43.5" customHeight="1" x14ac:dyDescent="0.2">
      <c r="J7" s="72" t="s">
        <v>199</v>
      </c>
    </row>
  </sheetData>
  <pageMargins left="0.11811023622047245" right="0.11811023622047245" top="0.74803149606299213" bottom="0.74803149606299213" header="0.31496062992125984" footer="0.31496062992125984"/>
  <pageSetup paperSize="8" scale="69" orientation="landscape" verticalDpi="4294967294" r:id="rId1"/>
  <headerFooter>
    <oddHeader>&amp;C&amp;12&amp;F</oddHeader>
    <oddFooter>&amp;L&amp;A&amp;C&amp;P/&amp;N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X12"/>
  <sheetViews>
    <sheetView zoomScale="83" zoomScaleNormal="83" workbookViewId="0"/>
  </sheetViews>
  <sheetFormatPr defaultRowHeight="12.75" x14ac:dyDescent="0.2"/>
  <cols>
    <col min="1" max="1" width="9.140625" style="125"/>
    <col min="2" max="2" width="16.85546875" style="125" customWidth="1"/>
    <col min="3" max="3" width="19.140625" style="18" customWidth="1"/>
    <col min="4" max="4" width="16.28515625" style="18" customWidth="1"/>
    <col min="5" max="5" width="15" style="18" customWidth="1"/>
    <col min="6" max="6" width="11.5703125" style="18" customWidth="1"/>
    <col min="7" max="7" width="16.28515625" style="18" customWidth="1"/>
    <col min="8" max="8" width="11.140625" style="18" customWidth="1"/>
    <col min="9" max="10" width="16.28515625" style="18" customWidth="1"/>
    <col min="11" max="11" width="17.5703125" style="18" customWidth="1"/>
    <col min="12" max="12" width="12.42578125" style="18" customWidth="1"/>
    <col min="13" max="13" width="11.5703125" style="18" customWidth="1"/>
    <col min="14" max="14" width="11.42578125" style="18" customWidth="1"/>
    <col min="15" max="15" width="14.7109375" style="18" customWidth="1"/>
    <col min="16" max="16" width="15" style="18" customWidth="1"/>
    <col min="17" max="17" width="13.7109375" style="18" customWidth="1"/>
    <col min="18" max="18" width="17" style="18" customWidth="1"/>
    <col min="19" max="19" width="15.28515625" style="18" customWidth="1"/>
    <col min="20" max="258" width="16.28515625" style="18" customWidth="1"/>
    <col min="259" max="16384" width="9.140625" style="125"/>
  </cols>
  <sheetData>
    <row r="2" spans="1:19" s="136" customFormat="1" ht="56.25" customHeight="1" x14ac:dyDescent="0.2">
      <c r="A2" s="148" t="s">
        <v>174</v>
      </c>
      <c r="B2" s="148" t="s">
        <v>177</v>
      </c>
      <c r="C2" s="148" t="s">
        <v>175</v>
      </c>
      <c r="D2" s="64" t="s">
        <v>60</v>
      </c>
      <c r="E2" s="132" t="s">
        <v>61</v>
      </c>
      <c r="F2" s="132" t="s">
        <v>68</v>
      </c>
      <c r="G2" s="64" t="s">
        <v>45</v>
      </c>
      <c r="H2" s="63" t="s">
        <v>46</v>
      </c>
      <c r="I2" s="63" t="s">
        <v>48</v>
      </c>
      <c r="J2" s="63" t="s">
        <v>66</v>
      </c>
      <c r="K2" s="63" t="s">
        <v>63</v>
      </c>
      <c r="L2" s="63" t="s">
        <v>67</v>
      </c>
      <c r="M2" s="63" t="s">
        <v>57</v>
      </c>
      <c r="N2" s="63" t="s">
        <v>58</v>
      </c>
      <c r="O2" s="63" t="s">
        <v>211</v>
      </c>
      <c r="P2" s="151" t="s">
        <v>62</v>
      </c>
      <c r="Q2" s="152" t="s">
        <v>65</v>
      </c>
      <c r="R2" s="73" t="s">
        <v>64</v>
      </c>
      <c r="S2" s="73" t="s">
        <v>52</v>
      </c>
    </row>
    <row r="3" spans="1:19" ht="29.25" customHeight="1" x14ac:dyDescent="0.2">
      <c r="A3" s="191">
        <v>45</v>
      </c>
      <c r="B3" s="194" t="s">
        <v>195</v>
      </c>
      <c r="C3" s="13" t="s">
        <v>69</v>
      </c>
      <c r="D3" s="66">
        <v>20000</v>
      </c>
      <c r="E3" s="132">
        <v>80</v>
      </c>
      <c r="F3" s="132"/>
      <c r="G3" s="66"/>
      <c r="H3" s="132" t="s">
        <v>50</v>
      </c>
      <c r="I3" s="132" t="s">
        <v>54</v>
      </c>
      <c r="J3" s="132"/>
      <c r="K3" s="132"/>
      <c r="L3" s="132"/>
      <c r="M3" s="132"/>
      <c r="N3" s="132"/>
      <c r="O3" s="132"/>
      <c r="P3" s="153"/>
      <c r="Q3" s="154" t="e">
        <f>(D3+D3/E3*P3)+(52/N3*O3*M3)</f>
        <v>#DIV/0!</v>
      </c>
      <c r="R3" s="147" t="e">
        <f>Q3/K3</f>
        <v>#DIV/0!</v>
      </c>
      <c r="S3" s="147" t="e">
        <f>R3*J3+(R3*J3*L3/100)</f>
        <v>#DIV/0!</v>
      </c>
    </row>
    <row r="4" spans="1:19" ht="29.25" customHeight="1" x14ac:dyDescent="0.2">
      <c r="A4" s="192"/>
      <c r="B4" s="195"/>
      <c r="C4" s="13" t="s">
        <v>21</v>
      </c>
      <c r="D4" s="66">
        <v>20000</v>
      </c>
      <c r="E4" s="132">
        <v>80</v>
      </c>
      <c r="F4" s="132"/>
      <c r="G4" s="66"/>
      <c r="H4" s="132" t="s">
        <v>50</v>
      </c>
      <c r="I4" s="132" t="s">
        <v>54</v>
      </c>
      <c r="J4" s="132"/>
      <c r="K4" s="132"/>
      <c r="L4" s="132"/>
      <c r="M4" s="132"/>
      <c r="N4" s="132"/>
      <c r="O4" s="132"/>
      <c r="P4" s="153"/>
      <c r="Q4" s="154" t="e">
        <f t="shared" ref="Q4:Q5" si="0">(D4+D4/E4*P4)+(52/N4*O4*M4)</f>
        <v>#DIV/0!</v>
      </c>
      <c r="R4" s="147" t="e">
        <f t="shared" ref="R4:R5" si="1">Q4/K4</f>
        <v>#DIV/0!</v>
      </c>
      <c r="S4" s="147" t="e">
        <f t="shared" ref="S4:S5" si="2">R4*J4+(R4*J4*L4/100)</f>
        <v>#DIV/0!</v>
      </c>
    </row>
    <row r="5" spans="1:19" ht="29.25" customHeight="1" x14ac:dyDescent="0.2">
      <c r="A5" s="193"/>
      <c r="B5" s="196"/>
      <c r="C5" s="13" t="s">
        <v>11</v>
      </c>
      <c r="D5" s="66">
        <v>20</v>
      </c>
      <c r="E5" s="132">
        <v>1</v>
      </c>
      <c r="F5" s="132"/>
      <c r="G5" s="66"/>
      <c r="H5" s="132" t="s">
        <v>50</v>
      </c>
      <c r="I5" s="132" t="s">
        <v>54</v>
      </c>
      <c r="J5" s="132"/>
      <c r="K5" s="132"/>
      <c r="L5" s="132"/>
      <c r="M5" s="132"/>
      <c r="N5" s="132"/>
      <c r="O5" s="132"/>
      <c r="P5" s="153"/>
      <c r="Q5" s="154" t="e">
        <f t="shared" si="0"/>
        <v>#DIV/0!</v>
      </c>
      <c r="R5" s="147" t="e">
        <f t="shared" si="1"/>
        <v>#DIV/0!</v>
      </c>
      <c r="S5" s="147" t="e">
        <f t="shared" si="2"/>
        <v>#DIV/0!</v>
      </c>
    </row>
    <row r="6" spans="1:19" ht="40.5" customHeight="1" x14ac:dyDescent="0.2">
      <c r="R6" s="149" t="s">
        <v>194</v>
      </c>
      <c r="S6" s="150" t="e">
        <f>SUM(S3:S5)</f>
        <v>#DIV/0!</v>
      </c>
    </row>
    <row r="11" spans="1:19" ht="15.75" x14ac:dyDescent="0.2">
      <c r="K11" s="139" t="s">
        <v>198</v>
      </c>
    </row>
    <row r="12" spans="1:19" ht="15.75" x14ac:dyDescent="0.2">
      <c r="K12" s="140" t="s">
        <v>199</v>
      </c>
    </row>
  </sheetData>
  <mergeCells count="2">
    <mergeCell ref="A3:A5"/>
    <mergeCell ref="B3:B5"/>
  </mergeCells>
  <pageMargins left="0.11811023622047245" right="0.11811023622047245" top="0.74803149606299213" bottom="0.74803149606299213" header="0.31496062992125984" footer="0.31496062992125984"/>
  <pageSetup paperSize="8" scale="75" orientation="landscape" verticalDpi="4294967294" r:id="rId1"/>
  <headerFooter>
    <oddHeader>&amp;C&amp;12&amp;F</oddHeader>
    <oddFooter>&amp;L&amp;A&amp;C&amp;P/&amp;N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2"/>
  <sheetViews>
    <sheetView zoomScale="83" zoomScaleNormal="83" workbookViewId="0">
      <selection activeCell="A3" sqref="A3"/>
    </sheetView>
  </sheetViews>
  <sheetFormatPr defaultRowHeight="12.75" x14ac:dyDescent="0.2"/>
  <cols>
    <col min="1" max="1" width="9.140625" style="6"/>
    <col min="2" max="2" width="20.5703125" style="5" customWidth="1"/>
    <col min="3" max="3" width="16.85546875" style="5" customWidth="1"/>
    <col min="4" max="4" width="12.85546875" style="5" customWidth="1"/>
    <col min="5" max="5" width="16.5703125" style="5" customWidth="1"/>
    <col min="6" max="6" width="11.7109375" style="5" customWidth="1"/>
    <col min="7" max="7" width="9.140625" style="5" customWidth="1"/>
    <col min="8" max="8" width="13.7109375" style="5" customWidth="1"/>
    <col min="9" max="9" width="20.140625" style="5" customWidth="1"/>
    <col min="10" max="10" width="15.7109375" style="5" customWidth="1"/>
    <col min="11" max="11" width="13.42578125" style="5" customWidth="1"/>
    <col min="12" max="12" width="16.85546875" style="5" customWidth="1"/>
    <col min="13" max="13" width="12.7109375" style="5" customWidth="1"/>
    <col min="14" max="14" width="14.140625" style="5" customWidth="1"/>
    <col min="15" max="15" width="18.28515625" style="5" customWidth="1"/>
    <col min="16" max="16" width="12.28515625" style="5" customWidth="1"/>
    <col min="17" max="17" width="14.140625" style="5" customWidth="1"/>
    <col min="18" max="18" width="12.7109375" style="5" customWidth="1"/>
    <col min="19" max="257" width="9.140625" style="5" customWidth="1"/>
    <col min="258" max="16384" width="9.140625" style="6"/>
  </cols>
  <sheetData>
    <row r="1" spans="1:18" x14ac:dyDescent="0.2">
      <c r="A1" s="34"/>
      <c r="B1" s="22"/>
    </row>
    <row r="2" spans="1:18" s="12" customFormat="1" ht="38.25" customHeight="1" x14ac:dyDescent="0.2">
      <c r="A2" s="19" t="s">
        <v>174</v>
      </c>
      <c r="B2" s="19" t="s">
        <v>177</v>
      </c>
      <c r="C2" s="62" t="s">
        <v>60</v>
      </c>
      <c r="D2" s="62" t="s">
        <v>61</v>
      </c>
      <c r="E2" s="73" t="s">
        <v>44</v>
      </c>
      <c r="F2" s="73" t="s">
        <v>45</v>
      </c>
      <c r="G2" s="64" t="s">
        <v>46</v>
      </c>
      <c r="H2" s="65" t="s">
        <v>48</v>
      </c>
      <c r="I2" s="65" t="s">
        <v>66</v>
      </c>
      <c r="J2" s="65" t="s">
        <v>63</v>
      </c>
      <c r="K2" s="65" t="s">
        <v>67</v>
      </c>
      <c r="L2" s="65" t="s">
        <v>57</v>
      </c>
      <c r="M2" s="65" t="s">
        <v>58</v>
      </c>
      <c r="N2" s="65" t="s">
        <v>168</v>
      </c>
      <c r="O2" s="65" t="s">
        <v>62</v>
      </c>
      <c r="P2" s="74" t="s">
        <v>65</v>
      </c>
      <c r="Q2" s="75" t="s">
        <v>64</v>
      </c>
      <c r="R2" s="3" t="s">
        <v>52</v>
      </c>
    </row>
    <row r="3" spans="1:18" ht="55.5" customHeight="1" x14ac:dyDescent="0.2">
      <c r="A3" s="35">
        <v>46</v>
      </c>
      <c r="B3" s="16" t="s">
        <v>3</v>
      </c>
      <c r="C3" s="68">
        <v>1200</v>
      </c>
      <c r="D3" s="68">
        <v>20</v>
      </c>
      <c r="E3" s="4"/>
      <c r="F3" s="4"/>
      <c r="G3" s="68" t="s">
        <v>50</v>
      </c>
      <c r="H3" s="67"/>
      <c r="I3" s="67"/>
      <c r="J3" s="67"/>
      <c r="K3" s="67"/>
      <c r="L3" s="67"/>
      <c r="M3" s="67"/>
      <c r="N3" s="67"/>
      <c r="O3" s="67"/>
      <c r="P3" s="76" t="e">
        <f>(C3+C3/D3*O3)+(52/M3*N3*L3)</f>
        <v>#DIV/0!</v>
      </c>
      <c r="Q3" s="77" t="e">
        <f>P3/J3</f>
        <v>#DIV/0!</v>
      </c>
      <c r="R3" s="4" t="e">
        <f>Q3*I3+(Q3*I3*K3/100)</f>
        <v>#DIV/0!</v>
      </c>
    </row>
    <row r="11" spans="1:18" ht="15.75" x14ac:dyDescent="0.2">
      <c r="K11" s="71" t="s">
        <v>198</v>
      </c>
    </row>
    <row r="12" spans="1:18" ht="15.75" x14ac:dyDescent="0.2">
      <c r="K12" s="72" t="s">
        <v>199</v>
      </c>
    </row>
  </sheetData>
  <pageMargins left="0.11811023622047245" right="0.11811023622047245" top="0.74803149606299213" bottom="0.74803149606299213" header="0.31496062992125984" footer="0.31496062992125984"/>
  <pageSetup paperSize="8" scale="80" orientation="landscape" verticalDpi="4294967294" r:id="rId1"/>
  <headerFooter>
    <oddHeader>&amp;C&amp;12&amp;F</oddHeader>
    <oddFooter>&amp;L&amp;A&amp;C&amp;P/&amp;N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W10"/>
  <sheetViews>
    <sheetView zoomScale="90" zoomScaleNormal="90" zoomScaleSheetLayoutView="90" workbookViewId="0"/>
  </sheetViews>
  <sheetFormatPr defaultRowHeight="12.75" x14ac:dyDescent="0.2"/>
  <cols>
    <col min="1" max="1" width="9.140625" style="6"/>
    <col min="2" max="2" width="18.140625" style="5" customWidth="1"/>
    <col min="3" max="3" width="11.5703125" style="5" customWidth="1"/>
    <col min="4" max="4" width="14.28515625" style="5" customWidth="1"/>
    <col min="5" max="5" width="19.85546875" style="5" customWidth="1"/>
    <col min="6" max="6" width="11.5703125" style="5" customWidth="1"/>
    <col min="7" max="7" width="10.85546875" style="5" customWidth="1"/>
    <col min="8" max="8" width="13.85546875" style="5" customWidth="1"/>
    <col min="9" max="9" width="13.7109375" style="5" customWidth="1"/>
    <col min="10" max="10" width="14.28515625" style="5" customWidth="1"/>
    <col min="11" max="11" width="10.7109375" style="5" customWidth="1"/>
    <col min="12" max="12" width="11.85546875" style="5" customWidth="1"/>
    <col min="13" max="13" width="14.42578125" style="5" customWidth="1"/>
    <col min="14" max="14" width="8.140625" style="5" customWidth="1"/>
    <col min="15" max="15" width="14.140625" style="5" customWidth="1"/>
    <col min="16" max="16" width="15.140625" style="5" customWidth="1"/>
    <col min="17" max="17" width="19.7109375" style="5" customWidth="1"/>
    <col min="18" max="18" width="16.5703125" style="5" customWidth="1"/>
    <col min="19" max="257" width="19.85546875" style="5" customWidth="1"/>
    <col min="258" max="16384" width="9.140625" style="6"/>
  </cols>
  <sheetData>
    <row r="2" spans="1:257" s="12" customFormat="1" ht="65.25" customHeight="1" x14ac:dyDescent="0.2">
      <c r="A2" s="19" t="s">
        <v>174</v>
      </c>
      <c r="B2" s="19" t="s">
        <v>177</v>
      </c>
      <c r="C2" s="62" t="s">
        <v>60</v>
      </c>
      <c r="D2" s="62" t="s">
        <v>61</v>
      </c>
      <c r="E2" s="73" t="s">
        <v>44</v>
      </c>
      <c r="F2" s="73" t="s">
        <v>45</v>
      </c>
      <c r="G2" s="64" t="s">
        <v>46</v>
      </c>
      <c r="H2" s="65" t="s">
        <v>48</v>
      </c>
      <c r="I2" s="65" t="s">
        <v>66</v>
      </c>
      <c r="J2" s="65" t="s">
        <v>63</v>
      </c>
      <c r="K2" s="65" t="s">
        <v>67</v>
      </c>
      <c r="L2" s="65" t="s">
        <v>57</v>
      </c>
      <c r="M2" s="65" t="s">
        <v>58</v>
      </c>
      <c r="N2" s="65" t="s">
        <v>168</v>
      </c>
      <c r="O2" s="65" t="s">
        <v>62</v>
      </c>
      <c r="P2" s="74" t="s">
        <v>65</v>
      </c>
      <c r="Q2" s="75" t="s">
        <v>64</v>
      </c>
      <c r="R2" s="3" t="s">
        <v>52</v>
      </c>
    </row>
    <row r="3" spans="1:257" s="38" customFormat="1" ht="48" customHeight="1" x14ac:dyDescent="0.2">
      <c r="A3" s="26">
        <v>47</v>
      </c>
      <c r="B3" s="36" t="s">
        <v>70</v>
      </c>
      <c r="C3" s="68">
        <v>30</v>
      </c>
      <c r="D3" s="68">
        <v>1</v>
      </c>
      <c r="E3" s="4"/>
      <c r="F3" s="4"/>
      <c r="G3" s="68"/>
      <c r="H3" s="67"/>
      <c r="I3" s="67"/>
      <c r="J3" s="67"/>
      <c r="K3" s="67"/>
      <c r="L3" s="67"/>
      <c r="M3" s="67"/>
      <c r="N3" s="67"/>
      <c r="O3" s="67"/>
      <c r="P3" s="76" t="e">
        <f>(C3+C3/D3*O3)+(52/M3*N3*L3)</f>
        <v>#DIV/0!</v>
      </c>
      <c r="Q3" s="77" t="e">
        <f>P3/J3</f>
        <v>#DIV/0!</v>
      </c>
      <c r="R3" s="4" t="e">
        <f>Q3*I3+(Q3*I3*K3/100)</f>
        <v>#DIV/0!</v>
      </c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</row>
    <row r="9" spans="1:257" ht="15.75" x14ac:dyDescent="0.2">
      <c r="K9" s="71" t="s">
        <v>198</v>
      </c>
    </row>
    <row r="10" spans="1:257" ht="15.75" x14ac:dyDescent="0.2">
      <c r="K10" s="72" t="s">
        <v>199</v>
      </c>
    </row>
  </sheetData>
  <pageMargins left="0.11811023622047245" right="0.11811023622047245" top="0.74803149606299213" bottom="0.74803149606299213" header="0.31496062992125984" footer="0.31496062992125984"/>
  <pageSetup paperSize="9" scale="59" orientation="landscape" horizontalDpi="4294967294" verticalDpi="4294967294" r:id="rId1"/>
  <headerFooter>
    <oddHeader>&amp;C&amp;12&amp;F</oddHeader>
    <oddFooter>&amp;L&amp;A&amp;C&amp;P/&amp;N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21</vt:i4>
      </vt:variant>
    </vt:vector>
  </HeadingPairs>
  <TitlesOfParts>
    <vt:vector size="43" baseType="lpstr">
      <vt:lpstr>TABELA 1 - kompleti sklopi 1-12</vt:lpstr>
      <vt:lpstr>TABELA 2 - izotopi-sklopi 13-27</vt:lpstr>
      <vt:lpstr>TABELA 3- material sklopi 28-29</vt:lpstr>
      <vt:lpstr>TABELA 4 - sklop 30</vt:lpstr>
      <vt:lpstr>TABELA 4 - sklop 31</vt:lpstr>
      <vt:lpstr>TABELA 4 - sklop 32</vt:lpstr>
      <vt:lpstr>TABELA 4 - sklop 33</vt:lpstr>
      <vt:lpstr>TABELA 4 - sklop 34</vt:lpstr>
      <vt:lpstr>TABELA 4 - sklop 35</vt:lpstr>
      <vt:lpstr>TABELA 4 - sklop 36</vt:lpstr>
      <vt:lpstr>TABELA 4 - sklop 37</vt:lpstr>
      <vt:lpstr>TABELA 4 - sklop 38</vt:lpstr>
      <vt:lpstr>TABELA 4 - sklop 39</vt:lpstr>
      <vt:lpstr>TABELA 4 - sklop 40</vt:lpstr>
      <vt:lpstr>TABELA 4 - sklop41</vt:lpstr>
      <vt:lpstr>TABELA 4 - sklop 42</vt:lpstr>
      <vt:lpstr>TABELA 4 - sklop 43</vt:lpstr>
      <vt:lpstr>TABELA 4 - sklop 44</vt:lpstr>
      <vt:lpstr>TABELA 4 - sklop 45</vt:lpstr>
      <vt:lpstr>TABELA 4 - sklop46</vt:lpstr>
      <vt:lpstr>TABELA 4- sklop47</vt:lpstr>
      <vt:lpstr>List1</vt:lpstr>
      <vt:lpstr>'TABELA 1 - kompleti sklopi 1-12'!Področje_tiskanja</vt:lpstr>
      <vt:lpstr>'TABELA 2 - izotopi-sklopi 13-27'!Področje_tiskanja</vt:lpstr>
      <vt:lpstr>'TABELA 3- material sklopi 28-29'!Področje_tiskanja</vt:lpstr>
      <vt:lpstr>'TABELA 4 - sklop 30'!Področje_tiskanja</vt:lpstr>
      <vt:lpstr>'TABELA 4 - sklop 31'!Področje_tiskanja</vt:lpstr>
      <vt:lpstr>'TABELA 4 - sklop 32'!Področje_tiskanja</vt:lpstr>
      <vt:lpstr>'TABELA 4 - sklop 33'!Področje_tiskanja</vt:lpstr>
      <vt:lpstr>'TABELA 4 - sklop 34'!Področje_tiskanja</vt:lpstr>
      <vt:lpstr>'TABELA 4 - sklop 35'!Področje_tiskanja</vt:lpstr>
      <vt:lpstr>'TABELA 4 - sklop 36'!Področje_tiskanja</vt:lpstr>
      <vt:lpstr>'TABELA 4 - sklop 37'!Področje_tiskanja</vt:lpstr>
      <vt:lpstr>'TABELA 4 - sklop 38'!Področje_tiskanja</vt:lpstr>
      <vt:lpstr>'TABELA 4 - sklop 39'!Področje_tiskanja</vt:lpstr>
      <vt:lpstr>'TABELA 4 - sklop 40'!Področje_tiskanja</vt:lpstr>
      <vt:lpstr>'TABELA 4 - sklop 42'!Področje_tiskanja</vt:lpstr>
      <vt:lpstr>'TABELA 4 - sklop 43'!Področje_tiskanja</vt:lpstr>
      <vt:lpstr>'TABELA 4 - sklop 44'!Področje_tiskanja</vt:lpstr>
      <vt:lpstr>'TABELA 4 - sklop 45'!Področje_tiskanja</vt:lpstr>
      <vt:lpstr>'TABELA 4 - sklop41'!Področje_tiskanja</vt:lpstr>
      <vt:lpstr>'TABELA 4 - sklop46'!Področje_tiskanja</vt:lpstr>
      <vt:lpstr>'TABELA 4- sklop47'!Področje_tiskanja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Adrijana</dc:creator>
  <cp:lastModifiedBy>Petra Samsa</cp:lastModifiedBy>
  <cp:lastPrinted>2016-12-19T08:26:16Z</cp:lastPrinted>
  <dcterms:created xsi:type="dcterms:W3CDTF">2014-03-28T09:55:10Z</dcterms:created>
  <dcterms:modified xsi:type="dcterms:W3CDTF">2016-12-19T08:42:46Z</dcterms:modified>
</cp:coreProperties>
</file>